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"/>
    </mc:Choice>
  </mc:AlternateContent>
  <xr:revisionPtr revIDLastSave="0" documentId="13_ncr:1_{0D057558-7A62-41BC-962F-AAEA81B85449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Lang'!$A$3:$F$205</definedName>
    <definedName name="_xlnm._FilterDatabase" localSheetId="3" hidden="1">'Newly Enrolled Age Gender'!$A$3:$G$546</definedName>
    <definedName name="_xlnm._FilterDatabase" localSheetId="1" hidden="1">'Newly Enrolled Top 7 Ethnicity'!$A$3:$F$340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4.3">Newly_Enrolled_Written_Language[[#Headers],[Eligibility Month]]</definedName>
    <definedName name="TitleRegion1.a3.f339.2">'Newly Enrolled Top 7 Ethnicity'!$A$339</definedName>
    <definedName name="TitleRegion1.a3.g4.11">Monthly_Redetermination_Processing[[#Headers],[Eligibility Month]]</definedName>
    <definedName name="TitleRegion1.a3.g547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Total_Discontinuance_Reasons[#Headers]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I56" i="13" s="1"/>
  <c r="H55" i="13"/>
  <c r="H54" i="13"/>
  <c r="H53" i="13"/>
  <c r="H52" i="13"/>
  <c r="H51" i="13"/>
  <c r="H50" i="13"/>
  <c r="I50" i="13" s="1"/>
  <c r="H49" i="13"/>
  <c r="H48" i="13"/>
  <c r="I48" i="13" s="1"/>
  <c r="H47" i="13"/>
  <c r="H46" i="13"/>
  <c r="H45" i="13"/>
  <c r="H44" i="13"/>
  <c r="H43" i="13"/>
  <c r="H42" i="13"/>
  <c r="I42" i="13" s="1"/>
  <c r="H41" i="13"/>
  <c r="H40" i="13"/>
  <c r="I40" i="13" s="1"/>
  <c r="H39" i="13"/>
  <c r="H38" i="13"/>
  <c r="H37" i="13"/>
  <c r="H36" i="13"/>
  <c r="H35" i="13"/>
  <c r="H34" i="13"/>
  <c r="I34" i="13" s="1"/>
  <c r="H33" i="13"/>
  <c r="H32" i="13"/>
  <c r="I32" i="13" s="1"/>
  <c r="H31" i="13"/>
  <c r="H30" i="13"/>
  <c r="H29" i="13"/>
  <c r="H28" i="13"/>
  <c r="H27" i="13"/>
  <c r="H26" i="13"/>
  <c r="I26" i="13" s="1"/>
  <c r="H25" i="13"/>
  <c r="H24" i="13"/>
  <c r="I24" i="13" s="1"/>
  <c r="H23" i="13"/>
  <c r="H22" i="13"/>
  <c r="H21" i="13"/>
  <c r="H20" i="13"/>
  <c r="H19" i="13"/>
  <c r="H18" i="13"/>
  <c r="I18" i="13" s="1"/>
  <c r="H17" i="13"/>
  <c r="H16" i="13"/>
  <c r="I16" i="13" s="1"/>
  <c r="H15" i="13"/>
  <c r="H14" i="13"/>
  <c r="H13" i="13"/>
  <c r="I13" i="13" s="1"/>
  <c r="H12" i="13"/>
  <c r="H11" i="13"/>
  <c r="H10" i="13"/>
  <c r="I10" i="13" s="1"/>
  <c r="H9" i="13"/>
  <c r="H8" i="13"/>
  <c r="I8" i="13" s="1"/>
  <c r="H7" i="13"/>
  <c r="H6" i="13"/>
  <c r="H5" i="13"/>
  <c r="I5" i="13" s="1"/>
  <c r="H4" i="13"/>
  <c r="H62" i="12"/>
  <c r="H61" i="12"/>
  <c r="H60" i="12"/>
  <c r="H59" i="12"/>
  <c r="H58" i="12"/>
  <c r="I58" i="12" s="1"/>
  <c r="H57" i="12"/>
  <c r="H56" i="12"/>
  <c r="I56" i="12" s="1"/>
  <c r="H55" i="12"/>
  <c r="H54" i="12"/>
  <c r="H53" i="12"/>
  <c r="H52" i="12"/>
  <c r="H51" i="12"/>
  <c r="H50" i="12"/>
  <c r="I50" i="12" s="1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I11" i="12" s="1"/>
  <c r="H10" i="12"/>
  <c r="I10" i="12" s="1"/>
  <c r="H9" i="12"/>
  <c r="H8" i="12"/>
  <c r="I8" i="12" s="1"/>
  <c r="H7" i="12"/>
  <c r="H6" i="12"/>
  <c r="H5" i="12"/>
  <c r="H4" i="12"/>
  <c r="E1" i="5" l="1"/>
  <c r="F1" i="5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<sst xmlns="http://schemas.openxmlformats.org/spreadsheetml/2006/main" count="8752" uniqueCount="192">
  <si>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</si>
  <si>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</si>
  <si>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</si>
  <si>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</si>
  <si>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</si>
  <si>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</si>
  <si>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</si>
  <si>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</si>
  <si>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</si>
  <si>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</si>
  <si>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</si>
  <si>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</si>
  <si>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</si>
  <si>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</si>
  <si>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</si>
  <si>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</si>
  <si>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</si>
  <si>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</si>
  <si>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</si>
  <si>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</si>
  <si>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</si>
  <si>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</si>
  <si>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</si>
  <si>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</si>
  <si>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</si>
  <si>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</si>
  <si>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</si>
  <si>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</si>
  <si>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</si>
  <si>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</si>
  <si>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</si>
  <si>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</si>
  <si>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</si>
  <si>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</si>
  <si>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</si>
  <si>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</si>
  <si>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</si>
  <si>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</si>
  <si>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</si>
  <si>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</si>
  <si>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</si>
  <si>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</si>
  <si>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</si>
  <si>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</si>
  <si>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</si>
  <si>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</si>
  <si>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</si>
  <si>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</si>
  <si>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</si>
  <si>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</si>
  <si>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</si>
  <si>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</si>
  <si>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</si>
  <si>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</si>
  <si>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</si>
  <si>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</si>
  <si>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</si>
  <si>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</si>
  <si>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</si>
  <si>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</si>
  <si>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</si>
  <si>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</si>
  <si>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</si>
  <si>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</si>
  <si>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</si>
  <si>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</si>
  <si>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</si>
  <si>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</si>
  <si>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</si>
  <si>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</si>
  <si>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</si>
  <si>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</si>
  <si>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</si>
  <si>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</si>
  <si>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</si>
  <si>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</si>
  <si>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</si>
  <si>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</si>
  <si>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</si>
  <si>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</si>
  <si>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</si>
  <si>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</si>
  <si>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</si>
  <si>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</si>
  <si>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</si>
  <si>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</si>
  <si>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</si>
  <si>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</si>
  <si>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</si>
  <si>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</si>
  <si>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</si>
  <si>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</si>
  <si>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</si>
  <si>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</si>
  <si>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</si>
  <si>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</si>
  <si>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</si>
  <si>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</si>
  <si>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</si>
  <si>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</si>
  <si>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</si>
  <si>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</si>
  <si>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</si>
  <si>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</si>
  <si>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</si>
  <si>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</si>
  <si>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</si>
  <si>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</si>
  <si>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</si>
  <si>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</si>
  <si>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</si>
  <si>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</si>
  <si>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</si>
  <si>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</si>
  <si>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</si>
  <si>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</si>
  <si>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</si>
  <si>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</si>
  <si>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</si>
  <si>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</si>
  <si>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</si>
  <si>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</si>
  <si>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</si>
  <si>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</si>
  <si>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</si>
  <si>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</si>
  <si>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</si>
  <si>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</si>
  <si>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</si>
  <si>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</si>
  <si>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</si>
  <si>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</si>
  <si>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</si>
  <si>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</si>
  <si>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</si>
  <si>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</si>
  <si>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</si>
  <si>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</si>
  <si>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</si>
  <si>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</si>
  <si>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</si>
  <si>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</si>
  <si>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</si>
  <si>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</si>
  <si>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</si>
  <si>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</si>
  <si>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</si>
  <si>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</si>
  <si>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</si>
  <si>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</si>
  <si>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</si>
  <si>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</si>
  <si>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</si>
  <si>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</si>
  <si>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</si>
  <si>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</si>
  <si>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</si>
  <si>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</si>
  <si>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</si>
  <si>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</si>
  <si>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</si>
  <si>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</si>
  <si>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</si>
  <si>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</si>
  <si>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</si>
  <si>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</si>
  <si>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</si>
  <si>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</si>
  <si>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</si>
  <si>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</si>
  <si>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</si>
  <si>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</si>
  <si>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</si>
  <si>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</si>
  <si>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</si>
  <si>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</si>
  <si>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Portuguese</t>
  </si>
  <si>
    <t>Farsi</t>
  </si>
  <si>
    <t>Other Chinese Languages</t>
  </si>
  <si>
    <t>Armenian</t>
  </si>
  <si>
    <t>Cambodian</t>
  </si>
  <si>
    <t>Korean</t>
  </si>
  <si>
    <t>Mandarin</t>
  </si>
  <si>
    <t>Laotian</t>
  </si>
  <si>
    <t>Tagalog</t>
  </si>
  <si>
    <t>Hindi</t>
  </si>
  <si>
    <t>Lao</t>
  </si>
  <si>
    <t>February 2025</t>
  </si>
  <si>
    <t>Samoan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</si>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</sst>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4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37" fontId="7" fillId="3" borderId="0" xfId="2" applyNumberFormat="1" applyFont="1" applyFill="1" applyBorder="1" applyAlignment="1" applyProtection="1">
      <alignment horizontal="right"/>
      <protection locked="0"/>
    </xf>
    <xf numFmtId="1" fontId="7" fillId="3" borderId="0" xfId="0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1" fontId="7" fillId="5" borderId="5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4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diagonalUp="0" diagonalDown="0">
        <left style="thin">
          <color rgb="FFB0B7BB"/>
        </left>
        <right style="thin">
          <color rgb="FFB0B7BB"/>
        </right>
        <top/>
        <bottom/>
        <vertical style="thin">
          <color rgb="FFB0B7BB"/>
        </vertical>
        <horizontal/>
      </border>
      <protection locked="0" hidden="0"/>
    </dxf>
    <dxf>
      <border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B0B7BB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7A8931-9CCC-4D89-995A-468FF34F4FD2}" name="Total_Enrollment" displayName="Total_Enrollment" ref="A3:E62" totalsRowShown="0" headerRowDxfId="205" headerRowBorderDxfId="212" tableBorderDxfId="213" totalsRowBorderDxfId="211">
  <tableColumns count="5">
    <tableColumn id="1" xr3:uid="{E7593FCA-A685-4ADB-B2E1-F01BDD6EFDB4}" name="Eligibility Month" dataDxfId="210"/>
    <tableColumn id="2" xr3:uid="{A36990C9-36F8-4674-948F-91BD1645DBEF}" name="County" dataDxfId="209"/>
    <tableColumn id="3" xr3:uid="{942DB470-5CD7-49E6-9001-FA00C794648E}" name="Count" dataDxfId="208"/>
    <tableColumn id="4" xr3:uid="{8983F023-5D17-4BCC-8E13-D4D46BE137E6}" name="Annotation Code" dataDxfId="207"/>
    <tableColumn id="5" xr3:uid="{863CE14A-63B0-4091-B47D-20D71D212EEB}" name="Count Annotation Description" dataDxfId="20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040F1E-BB65-4ED6-BB9D-222195CC0A9D}" name="Newly_Enrolled_Ethnicity" displayName="Newly_Enrolled_Ethnicity" ref="A3:F339" totalsRowShown="0" headerRowDxfId="195" headerRowBorderDxfId="203" tableBorderDxfId="204" totalsRowBorderDxfId="202">
  <tableColumns count="6">
    <tableColumn id="1" xr3:uid="{02523BEB-F66D-4E09-BF44-22D21E35BD82}" name="Eligibility Month" dataDxfId="201"/>
    <tableColumn id="2" xr3:uid="{3284581A-C465-4D24-A752-D396A26EF8FD}" name="County" dataDxfId="200"/>
    <tableColumn id="3" xr3:uid="{140767D5-082C-4611-A58E-F29C3889942A}" name="Top 7 Ethnicity (when available)" dataDxfId="199"/>
    <tableColumn id="4" xr3:uid="{A015E476-692D-4695-9FF9-311D78EE511A}" name="Count" dataDxfId="198"/>
    <tableColumn id="5" xr3:uid="{08A04F6C-0FA1-4B1E-8805-163DD5B8F11E}" name="Annotation Code" dataDxfId="197"/>
    <tableColumn id="6" xr3:uid="{C7835562-8433-4402-9A56-3164A39E231E}" name="Count Annotation Description" dataDxfId="19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291715-9497-407A-9BEE-E7A52DA0B7C9}" name="Newly_Enrolled_Written_Language" displayName="Newly_Enrolled_Written_Language" ref="A3:F204" totalsRowShown="0" headerRowDxfId="187" headerRowBorderDxfId="193" tableBorderDxfId="194">
  <tableColumns count="6">
    <tableColumn id="1" xr3:uid="{1A7A138E-3623-42A3-8AB3-3F1713DA5214}" name="Eligibility Month" dataDxfId="192"/>
    <tableColumn id="2" xr3:uid="{5CEEA98F-BB70-4A00-AA43-B1E3FA47A5DA}" name="County" dataDxfId="191"/>
    <tableColumn id="3" xr3:uid="{692722B9-5480-4B22-9D7B-8E25E1532436}" name="Top 4 Written Language" dataDxfId="190"/>
    <tableColumn id="4" xr3:uid="{E43B5622-4FFB-4F7F-97E8-C2E7BFAC793D}" name="Count" dataDxfId="189" dataCellStyle="Comma"/>
    <tableColumn id="5" xr3:uid="{36D5406B-4136-453B-98DC-BA53795C03FE}" name="Annotation Code" dataDxfId="188"/>
    <tableColumn id="6" xr3:uid="{6A5433F7-FAF1-4070-AEF4-8DDFD908807E}" name="Count Annotation Description" dataDxfId="18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5ABDD0C-1B28-41C4-93CE-1EE9A4D58B22}" name="Newly_Enrolled_Age_Gender" displayName="Newly_Enrolled_Age_Gender" ref="A3:G547" totalsRowShown="0" headerRowDxfId="175" headerRowBorderDxfId="184" tableBorderDxfId="185" totalsRowBorderDxfId="183">
  <tableColumns count="7">
    <tableColumn id="1" xr3:uid="{3A7CF771-A525-4872-A4BD-717BDECFA6B9}" name="Eligibility Month" dataDxfId="182"/>
    <tableColumn id="2" xr3:uid="{AE692CB8-3C7E-4A39-8203-6611861C569A}" name="County" dataDxfId="181"/>
    <tableColumn id="3" xr3:uid="{4D69A86F-C874-4860-84F2-0469B95F0B5A}" name="Age Group" dataDxfId="180"/>
    <tableColumn id="4" xr3:uid="{E174BBCB-C6FB-4B43-BEDE-04AE9626EBD0}" name="Gender" dataDxfId="179"/>
    <tableColumn id="5" xr3:uid="{81D2A1EE-9A59-4A6D-93B2-9038EB593B77}" name="Count" dataDxfId="178"/>
    <tableColumn id="6" xr3:uid="{48EFF6E7-F62E-40B2-A598-5B7B27A16148}" name="Annotation Code" dataDxfId="177"/>
    <tableColumn id="7" xr3:uid="{93F15869-904D-4767-8FA9-65CE0F063058}" name="Count Annotation Description" dataDxfId="17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B032BEF-DF3E-436D-9EE5-362C5361F154}" name="New_Applications_Pathways" displayName="New_Applications_Pathways" ref="A3:K62" totalsRowShown="0" headerRowDxfId="160" dataDxfId="161" headerRowBorderDxfId="173" tableBorderDxfId="174" totalsRowBorderDxfId="172">
  <tableColumns count="11">
    <tableColumn id="1" xr3:uid="{5BADE123-4180-41B9-BEE1-4B268BEFB5E9}" name="Eligibility Month" dataDxfId="171"/>
    <tableColumn id="2" xr3:uid="{D335F6E1-3CED-4E17-ADF3-5EB91D9EB22D}" name="County" dataDxfId="170"/>
    <tableColumn id="3" xr3:uid="{8B90BC31-FE3E-4820-862A-4C145BCB4A96}" name="County Application Pathway" dataDxfId="169"/>
    <tableColumn id="4" xr3:uid="{4AFA3656-2527-48C5-BF53-4BC890BCBED6}" name="Online" dataDxfId="168"/>
    <tableColumn id="5" xr3:uid="{AD1B930D-8727-4F87-8BB9-B86C0AE34975}" name="Mail" dataDxfId="167"/>
    <tableColumn id="6" xr3:uid="{118C209B-3431-4EAF-A3BC-7D4666BEC787}" name="In-Person" dataDxfId="166"/>
    <tableColumn id="7" xr3:uid="{FBD066E0-C798-4B7F-9DAA-F73296DE545B}" name="Phone" dataDxfId="165"/>
    <tableColumn id="8" xr3:uid="{88354B64-112A-40FF-A85D-14B643A0895B}" name="Other" dataDxfId="164"/>
    <tableColumn id="9" xr3:uid="{D8773448-FA73-4536-A3EB-23A484C5F186}" name="Covered California" dataDxfId="163"/>
    <tableColumn id="10" xr3:uid="{19D81FD0-4FDE-4232-8415-A9A4D6DE5B16}" name="Annotation Code" dataDxfId="162"/>
    <tableColumn id="11" xr3:uid="{682A6FD7-B5C5-4B8B-AB46-44F96CAC8720}" name="Count Annotation Description" dataDxfId="159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D1BDC15-239F-4342-A32B-FB250A3FC422}" name="New_Application_Processing" displayName="New_Application_Processing" ref="A3:H62" totalsRowShown="0" headerRowDxfId="147" dataDxfId="148" headerRowBorderDxfId="157" tableBorderDxfId="158" totalsRowBorderDxfId="156">
  <tableColumns count="8">
    <tableColumn id="1" xr3:uid="{FC08A3CA-49EC-4239-B511-541E40C51506}" name="Eligibility Month" dataDxfId="155"/>
    <tableColumn id="2" xr3:uid="{E272D37D-48D1-4E11-906F-42E2FC5430AB}" name="County" dataDxfId="154"/>
    <tableColumn id="3" xr3:uid="{52394B7B-BAAF-49BE-8227-D2842C746D5D}" name="Newly Enrolled" dataDxfId="153"/>
    <tableColumn id="4" xr3:uid="{DC6C3F70-6886-482A-98C3-1D569DF88155}" name="Eligible for Coverage" dataDxfId="152"/>
    <tableColumn id="5" xr3:uid="{D407C54E-86FF-4A4F-BD96-16187B5262F5}" name="Ineligible for Coverage" dataDxfId="151"/>
    <tableColumn id="6" xr3:uid="{D8F6BC96-BA9F-4FA0-AC63-DE2215162ED6}" name="Total Pending Applications" dataDxfId="150"/>
    <tableColumn id="7" xr3:uid="{A7630D21-DEF0-4DFC-9007-0961BA878A6C}" name="Annotation Code" dataDxfId="149"/>
    <tableColumn id="8" xr3:uid="{124B67E8-98FE-4B2E-BA6B-601B830B9BA7}" name="Count Annotation Description" dataDxfId="14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ACB3CF4-0EB8-4416-AB80-BA164AB6E3C4}" name="MAGI_Redeterminations" displayName="MAGI_Redeterminations" ref="A3:R62" totalsRowShown="0" headerRowDxfId="124" headerRowBorderDxfId="125" tableBorderDxfId="145" totalsRowBorderDxfId="144">
  <tableColumns count="18">
    <tableColumn id="1" xr3:uid="{416B5DEA-1941-4ECE-B96F-C4F69A83748B}" name="Eligibility Month" dataDxfId="143"/>
    <tableColumn id="2" xr3:uid="{3155B161-F844-4B2B-BBFD-A12E348D79C1}" name="County" dataDxfId="142"/>
    <tableColumn id="3" xr3:uid="{70D09288-EDCE-46A8-B440-B93FF0987DC4}" name="MAGI Redeterminations Due" dataDxfId="141"/>
    <tableColumn id="4" xr3:uid="{5F70B429-7084-4FDE-A3EE-01DB9AC9DA9E}" name="MAGI Redeterminations Completed" dataDxfId="140"/>
    <tableColumn id="5" xr3:uid="{6BCE5FFC-C386-4818-9CC3-63BF1F66BC2B}" name="MAGI Redeterminations Completed Percentage" dataDxfId="139" dataCellStyle="Percent"/>
    <tableColumn id="6" xr3:uid="{8748F3A0-633E-4E86-99CC-19BC0A1610A8}" name="MAGI of Completed, Total Redeterminations Continued in Coverage" dataDxfId="138"/>
    <tableColumn id="7" xr3:uid="{1AC16FE8-DD0D-4797-AFE0-DC41DFBEBD73}" name="MAGI Renewed Via Ex-Parte Total Count" dataDxfId="137"/>
    <tableColumn id="8" xr3:uid="{9529F576-A44F-46FB-972E-3E375903BA34}" name="MAGI Renewed Via Ex-Parte Total Percentage" dataDxfId="136" dataCellStyle="Percent"/>
    <tableColumn id="9" xr3:uid="{2DE4DA43-EE1A-45BE-8E5E-6FB64C862FC1}" name="MAGI Renewed via Auto Ex-Parte Count" dataDxfId="135"/>
    <tableColumn id="10" xr3:uid="{EF55E7C8-A0C1-4566-9233-EC75435E7134}" name="MAGI Renewed Via Auto Ex-Parte Percentage" dataDxfId="134" dataCellStyle="Percent"/>
    <tableColumn id="11" xr3:uid="{631568DD-A0A6-4E3D-B8C3-08B564FE1942}" name="MAGI Renewed Via Manual Ex-Parte Count" dataDxfId="133"/>
    <tableColumn id="12" xr3:uid="{9828C910-FB2F-4B58-9201-ADB6D381E97C}" name="MAGI Renewed Via Manual Ex-Parte Percentage" dataDxfId="132" dataCellStyle="Percent"/>
    <tableColumn id="13" xr3:uid="{C91D2D59-8DBF-4F95-B686-B56938DF702F}" name="MAGI Of Completed,Total Redeterminations Discontinued Count" dataDxfId="131"/>
    <tableColumn id="14" xr3:uid="{7893DE64-2403-4496-8BF6-C0BE5FF33952}" name="MAGI Of Completed,Total Redeterminations Discontinued Percentage" dataDxfId="130" dataCellStyle="Percent"/>
    <tableColumn id="15" xr3:uid="{A4DB7325-8F3B-4B4B-82F5-1381FFBCF662}" name="MAGI Renewals In Process Count" dataDxfId="129"/>
    <tableColumn id="16" xr3:uid="{3EEE767B-9895-40ED-AAC6-796C1B428D02}" name="MAGI Renewals In Process Percentage" dataDxfId="128" dataCellStyle="Percent"/>
    <tableColumn id="17" xr3:uid="{C2622CB9-F56A-4853-BA8D-C42492991D12}" name="Annotation Code" dataDxfId="127"/>
    <tableColumn id="18" xr3:uid="{74DF581F-734A-4603-AB52-2D417BCD2CE4}" name="Count Annotation Description" dataDxfId="126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4C871F7-33CA-4999-869E-0890EC3817F3}" name="NonMAGI_Redeterminations" displayName="NonMAGI_Redeterminations" ref="A3:R62" totalsRowShown="0" headerRowDxfId="102" headerRowBorderDxfId="103" tableBorderDxfId="123" totalsRowBorderDxfId="122">
  <tableColumns count="18">
    <tableColumn id="1" xr3:uid="{1306807F-9525-44B8-9D37-C6D57E85DDF9}" name="Eligibility Month" dataDxfId="121"/>
    <tableColumn id="2" xr3:uid="{FAC55A37-43A5-47D1-A378-EF038F31477A}" name="County" dataDxfId="120"/>
    <tableColumn id="3" xr3:uid="{026F2971-BD9A-41A9-A0F1-8B403297ABEC}" name="Non-MAGI Redeterminations Due" dataDxfId="119"/>
    <tableColumn id="4" xr3:uid="{8D7DB480-49AC-43DC-B3B3-C04770A25ECA}" name="Non-MAGI Redeterminations Completed" dataDxfId="118"/>
    <tableColumn id="5" xr3:uid="{75EB510C-C736-43E2-A028-73888E7F6E57}" name="Non-MAGI Redeterminations Completed Percentage" dataDxfId="117" dataCellStyle="Percent"/>
    <tableColumn id="6" xr3:uid="{07DF789A-6DBB-4C97-80F9-0E63C209C9E7}" name="Non-MAGI of Completed, Total Redeterminations Continued in Coverage" dataDxfId="116"/>
    <tableColumn id="7" xr3:uid="{46295976-A22B-44D5-BEFE-7D456C543B26}" name="Non-MAGI Renewed Via Ex-Parte Total" dataDxfId="115"/>
    <tableColumn id="8" xr3:uid="{570A981D-0F30-44CD-BA8D-7AC283D6B110}" name="Non-MAGI Renewed Via Ex-Parte Total Percentage" dataDxfId="114" dataCellStyle="Percent"/>
    <tableColumn id="9" xr3:uid="{A755A277-84FE-45DA-AAAF-5D386183F7AD}" name="Non-MAGI Renewed via Auto Ex-Parte Count" dataDxfId="113"/>
    <tableColumn id="10" xr3:uid="{C7269E2F-E188-4941-927D-45E08C1C8FB1}" name="Non-MAGI Renewed Via Auto Ex-Parte Percentage" dataDxfId="112" dataCellStyle="Percent"/>
    <tableColumn id="11" xr3:uid="{859DA59E-81DB-4186-878E-550AE6C2CF5B}" name="Non-MAGI Renewed Via Manual Ex-Parte Count" dataDxfId="111"/>
    <tableColumn id="12" xr3:uid="{8400B090-7BE1-4A7B-A5DD-46BDE189F58D}" name="Non-MAGI Renewed Via Manual Ex-Parte Percentage" dataDxfId="110" dataCellStyle="Percent"/>
    <tableColumn id="13" xr3:uid="{01D36BAF-E052-4863-8B36-40D0020CF79F}" name="Non-MAGI Of Completed,Total Redeterminations Discontinued Count" dataDxfId="109"/>
    <tableColumn id="14" xr3:uid="{D1D46A2B-198C-40D7-8E1D-3A8C9A59A991}" name="Non-MAGI Of Completed,Total Redeterminations Discontinued Percentage" dataDxfId="108" dataCellStyle="Percent"/>
    <tableColumn id="15" xr3:uid="{04846297-04B7-4A23-BC0A-72CBDC84282D}" name="Non-MAGI Renewals In Process Count" dataDxfId="107"/>
    <tableColumn id="16" xr3:uid="{690B1585-0A09-4B09-BF18-C25457D19A7A}" name="Non-MAGI Renewals In Process Percentage" dataDxfId="106" dataCellStyle="Percent"/>
    <tableColumn id="17" xr3:uid="{15861D9F-6F6D-4D9A-9FB8-95A69E7AAA76}" name="Annotation Code" dataDxfId="105"/>
    <tableColumn id="18" xr3:uid="{F2C21FA9-5758-4767-BDC0-131DD4179C37}" name="Count Annotation Description" dataDxfId="10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4E293F3-C1B4-4BC7-8E7A-4A453A355E36}" name="Redeterminations_Total" displayName="Redeterminations_Total" ref="A3:R62" totalsRowShown="0" headerRowDxfId="0" headerRowBorderDxfId="82" tableBorderDxfId="101" totalsRowBorderDxfId="100">
  <tableColumns count="18">
    <tableColumn id="1" xr3:uid="{D9C889DE-8B7F-41D4-9646-0A909755BA18}" name="Eligibility Month" dataDxfId="99"/>
    <tableColumn id="2" xr3:uid="{5BE26B1D-57A8-4211-8B7A-591A18785685}" name="County" dataDxfId="98"/>
    <tableColumn id="3" xr3:uid="{5B2CDB4B-4211-40C9-A917-FA0506B2737B}" name="Redeterminations Due" dataDxfId="97"/>
    <tableColumn id="4" xr3:uid="{B182AAE9-095B-4915-81D8-176777EDF72E}" name="Redeterminations Completed" dataDxfId="96"/>
    <tableColumn id="5" xr3:uid="{C6525E25-9F55-4D20-952F-DE9C5472922A}" name="Redeterminations Completed Percentage" dataDxfId="95" dataCellStyle="Percent"/>
    <tableColumn id="6" xr3:uid="{0D56E047-C4D3-494A-AEEB-44FB907EA237}" name="Total Redeterminations Continued in Coverage" dataDxfId="94"/>
    <tableColumn id="7" xr3:uid="{70DA3E89-9CAF-46E0-B671-ED8E1686E8DF}" name="Renewed Via Ex-Parte Total Count" dataDxfId="93"/>
    <tableColumn id="8" xr3:uid="{F0AABA0C-1B68-4BAC-8161-67F40681ED9F}" name="Renewed Via Ex-Parte Total Percentage" dataDxfId="92" dataCellStyle="Percent"/>
    <tableColumn id="9" xr3:uid="{A6E49ED7-923E-475E-9549-29A447FE646B}" name="Renewed via Auto Ex-Parte Count" dataDxfId="91"/>
    <tableColumn id="10" xr3:uid="{AD3B42CF-F74E-4E0E-B0DE-26D049E3583B}" name="Renewed Via Auto Ex-Parte Percentage" dataDxfId="90" dataCellStyle="Percent"/>
    <tableColumn id="11" xr3:uid="{56F99997-9541-42E2-9033-0AAE421528B5}" name="Renewed Via Manual Ex-Parte Count" dataDxfId="89"/>
    <tableColumn id="12" xr3:uid="{6CAE491F-8DB3-430F-AD15-2F90BB2E8024}" name="Renewed Via Manual Ex-Parte Percentage" dataDxfId="88" dataCellStyle="Percent"/>
    <tableColumn id="13" xr3:uid="{3BF3E44D-D583-44B8-85B4-13FF90E67B10}" name="Total Redeterminations Discontinued Count" dataDxfId="87"/>
    <tableColumn id="14" xr3:uid="{079382B6-55B5-482D-84DC-82FCDB62C1C4}" name="Total Redeterminations Discontinued Percentage" dataDxfId="86" dataCellStyle="Percent"/>
    <tableColumn id="15" xr3:uid="{89F8AF95-F47B-4DD7-9B96-3A84986C7743}" name="Renewals In Process Count" dataDxfId="85"/>
    <tableColumn id="16" xr3:uid="{52AA9B4B-8CDF-4493-A15D-BBDD31F16A34}" name="Renewals In Process Percentage" dataDxfId="84" dataCellStyle="Percent"/>
    <tableColumn id="17" xr3:uid="{58913BE0-46F2-42C6-9905-30886F4EC6C9}" name="Annotation Code" dataDxfId="83"/>
    <tableColumn id="18" xr3:uid="{98B1BCC7-F672-43E0-929A-DD6AD6AFA4DE}" name="Count Annotation Description" dataDxfId="81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78A8619-3B1D-48C8-BD29-0AB3AC9601E6}" name="Returned_Packet_ExParte" displayName="Returned_Packet_ExParte" ref="A3:G62" totalsRowShown="0" headerRowDxfId="1" tableBorderDxfId="74">
  <tableColumns count="7">
    <tableColumn id="1" xr3:uid="{10A8F5EA-5E1D-42A6-BEB4-E7E5A9BFE708}" name="Eligibility Month" dataDxfId="80"/>
    <tableColumn id="2" xr3:uid="{DD9ADF21-71CA-4F61-BA5E-719B5597E678}" name="County" dataDxfId="79"/>
    <tableColumn id="3" xr3:uid="{6B7DC1AC-F711-435A-8EFB-765AB0554CBE}" name="MAGI % Returned Packet and Renewed via Ex Parte" dataDxfId="78" dataCellStyle="Percent"/>
    <tableColumn id="4" xr3:uid="{2B84F644-4B6B-48B3-957F-808CA07D5D91}" name="Non-MAGI % Returned Packet and Renewed via Ex Parte" dataDxfId="77" dataCellStyle="Percent"/>
    <tableColumn id="5" xr3:uid="{B8482E3E-9F56-4D75-9F34-C9BFE2F1B856}" name="All % Returned Packet and Renewed via Ex Parte" dataDxfId="76" dataCellStyle="Percent"/>
    <tableColumn id="6" xr3:uid="{5075D3E7-4215-4771-BDED-095E4A4044C8}" name="Annotation Code" dataDxfId="75"/>
    <tableColumn id="7" xr3:uid="{52D3F885-808E-46BB-A864-E6D1B2593787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0CC0E4D-1726-41BC-B38E-9BC26F576D32}" name="Monthly_Redetermination_Processing" displayName="Monthly_Redetermination_Processing" ref="A3:G4" totalsRowShown="0" headerRowDxfId="2" dataDxfId="63" headerRowBorderDxfId="62" tableBorderDxfId="72" totalsRowBorderDxfId="71">
  <tableColumns count="7">
    <tableColumn id="1" xr3:uid="{4190EA97-69BB-4FA2-A43A-D469A7B8DAAD}" name="Eligibility Month" dataDxfId="70"/>
    <tableColumn id="2" xr3:uid="{93AFF8E9-6F9C-4691-A3D9-CB88417C8617}" name="County" dataDxfId="69"/>
    <tableColumn id="3" xr3:uid="{A7C9E3C3-EDEB-4B66-8F95-6F167B5BCB4A}" name="Renewed Via Ex-Parte Total" dataDxfId="68"/>
    <tableColumn id="4" xr3:uid="{5167CB31-F992-47CF-979F-25CFEEB4B4FA}" name="Continued in Medi-Cal" dataDxfId="67"/>
    <tableColumn id="5" xr3:uid="{B44EB24C-359E-4FD0-AB4F-75C5DC89392C}" name="Total Redeterminations Discontinued Count" dataDxfId="66"/>
    <tableColumn id="6" xr3:uid="{298B8971-B914-45A8-A51B-43ED4C1FA7E9}" name="Renewals In Process Count" dataDxfId="65"/>
    <tableColumn id="7" xr3:uid="{8A3939C0-F195-48DF-A2EC-07A8D8E6BAAC}" name="Redeterminations Due" dataDxfId="64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7F98C8D-D8BC-4A13-B834-5CEC46982961}" name="MAGI_Discontinuance_Reasons" displayName="MAGI_Discontinuance_Reasons" ref="A3:G62" totalsRowShown="0" headerRowDxfId="50" dataDxfId="51" headerRowBorderDxfId="60" tableBorderDxfId="61" totalsRowBorderDxfId="59">
  <tableColumns count="7">
    <tableColumn id="1" xr3:uid="{015D2591-B688-4D8E-8C41-81C1F0819330}" name="Eligibility Month" dataDxfId="58"/>
    <tableColumn id="2" xr3:uid="{EA22C059-8DC6-43D5-86DB-5418EBAEB8F9}" name="County" dataDxfId="57"/>
    <tableColumn id="3" xr3:uid="{0397A130-25FB-42C3-BAF4-80592CE09443}" name="Procedural" dataDxfId="56"/>
    <tableColumn id="4" xr3:uid="{A80EA5D9-70FD-441E-BCE6-D2F49A39BDB3}" name="Excess Income" dataDxfId="55"/>
    <tableColumn id="5" xr3:uid="{C94ECE18-A302-4529-A370-CD64648F6DF7}" name="Other Reasons" dataDxfId="54"/>
    <tableColumn id="6" xr3:uid="{3CE42EA4-C5F2-43A7-AED0-097E7D336351}" name="Annotation Code" dataDxfId="53"/>
    <tableColumn id="7" xr3:uid="{C0299409-6113-4ADD-B8AF-9BCEA34E8302}" name="Count Annotation Description" dataDxfId="52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6DF1DD5-1F2A-4A57-9967-47135B8517C3}" name="NonMAGI_Discontinuance_Reasons" displayName="NonMAGI_Discontinuance_Reasons" ref="A3:G62" totalsRowShown="0" headerRowDxfId="39" dataDxfId="40" headerRowBorderDxfId="48" tableBorderDxfId="49" totalsRowBorderDxfId="47">
  <tableColumns count="7">
    <tableColumn id="1" xr3:uid="{98516298-7901-4DE3-841B-EF9D5CBFE68D}" name="Eligibility Month" dataDxfId="46"/>
    <tableColumn id="2" xr3:uid="{3F43E132-637B-4566-90EC-A1D58606E474}" name="County" dataDxfId="45"/>
    <tableColumn id="3" xr3:uid="{4F1CED09-FFFA-452E-A790-8E78A983DE43}" name="Procedural" dataDxfId="44"/>
    <tableColumn id="4" xr3:uid="{F0FD3FD2-FF70-43D6-B872-3A0498704D16}" name="Excess Property" dataDxfId="43"/>
    <tableColumn id="5" xr3:uid="{9CAC81CD-D24A-47CD-882D-53C610ADDD07}" name="Other Reasons" dataDxfId="42"/>
    <tableColumn id="6" xr3:uid="{C4CC10E4-7E10-4E48-B047-8331C2D35B8B}" name="Annotation Code"/>
    <tableColumn id="7" xr3:uid="{D86AFB04-D5D0-4A40-911A-AE69A8FDBF68}" name="Count Annotation Description" dataDxfId="41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963031A-385C-4D12-9476-E8949FFE05E6}" name="Total_Discontinuance_Reasons" displayName="Total_Discontinuance_Reasons" ref="A3:K62" totalsRowShown="0" headerRowDxfId="3" dataDxfId="26" headerRowBorderDxfId="25" tableBorderDxfId="38" totalsRowBorderDxfId="37">
  <tableColumns count="11">
    <tableColumn id="1" xr3:uid="{3AE3BFD5-AED5-4A27-A20D-2A3EE0CFD0BE}" name="Eligibility Month" dataDxfId="36"/>
    <tableColumn id="2" xr3:uid="{90AA9687-AEFC-4AAA-B9ED-733253DAB950}" name="County" dataDxfId="35"/>
    <tableColumn id="3" xr3:uid="{448F9908-6713-4D10-9B10-C46E84643FCB}" name="Procedural" dataDxfId="34"/>
    <tableColumn id="4" xr3:uid="{9E3C68B0-6EE2-4277-B061-D7E5C57D8751}" name="Excess Income" dataDxfId="33"/>
    <tableColumn id="5" xr3:uid="{9AA01563-D78A-493F-98EC-758A8E0DDA9C}" name="Excess Property" dataDxfId="32"/>
    <tableColumn id="6" xr3:uid="{B05A9095-4C8B-43F0-AD04-BF058D178A56}" name="Deceased" dataDxfId="31"/>
    <tableColumn id="7" xr3:uid="{0B5139D0-10F4-4956-86BC-EC588916190D}" name="California Residency" dataDxfId="30"/>
    <tableColumn id="8" xr3:uid="{1A34E71D-40D8-48A3-8567-239641EB8193}" name="Voluntary Withdrawal" dataDxfId="29"/>
    <tableColumn id="9" xr3:uid="{D1224DEE-710B-4D71-9A7F-339575EF28FA}" name="Other Reasons" dataDxfId="28"/>
    <tableColumn id="10" xr3:uid="{31846991-CA8E-48BC-BEFD-1B9840104AB1}" name="Annotation Code"/>
    <tableColumn id="11" xr3:uid="{EB840D88-6158-48AF-8D5F-E8A1E26719FD}" name="Count Annotation Description" dataDxfId="2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4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175</v>
      </c>
    </row>
    <row r="2" spans="1:5" s="1" customFormat="1" ht="23.1" customHeight="1" x14ac:dyDescent="0.45">
      <c r="A2" s="12" t="s">
        <v>103</v>
      </c>
      <c r="C2" s="4"/>
      <c r="D2" s="15"/>
    </row>
    <row r="3" spans="1:5" ht="17.100000000000001" customHeight="1" x14ac:dyDescent="0.3">
      <c r="A3" s="24" t="s">
        <v>0</v>
      </c>
      <c r="B3" s="24" t="s">
        <v>122</v>
      </c>
      <c r="C3" s="25" t="s">
        <v>1</v>
      </c>
      <c r="D3" s="26" t="s">
        <v>2</v>
      </c>
      <c r="E3" s="24" t="s">
        <v>3</v>
      </c>
    </row>
    <row r="4" spans="1:5" ht="17.100000000000001" customHeight="1" x14ac:dyDescent="0.3">
      <c r="A4" s="20" t="s">
        <v>187</v>
      </c>
      <c r="B4" s="20" t="s">
        <v>4</v>
      </c>
      <c r="C4" s="21">
        <v>504656</v>
      </c>
      <c r="D4" s="22" t="s">
        <v>189</v>
      </c>
      <c r="E4" s="23" t="s">
        <v>189</v>
      </c>
    </row>
    <row r="5" spans="1:5" ht="17.100000000000001" customHeight="1" x14ac:dyDescent="0.3">
      <c r="A5" s="20" t="s">
        <v>187</v>
      </c>
      <c r="B5" s="20" t="s">
        <v>5</v>
      </c>
      <c r="C5" s="21">
        <v>324</v>
      </c>
      <c r="D5" s="22" t="s">
        <v>189</v>
      </c>
      <c r="E5" s="23" t="s">
        <v>189</v>
      </c>
    </row>
    <row r="6" spans="1:5" ht="17.100000000000001" customHeight="1" x14ac:dyDescent="0.3">
      <c r="A6" s="20" t="s">
        <v>187</v>
      </c>
      <c r="B6" s="20" t="s">
        <v>6</v>
      </c>
      <c r="C6" s="21">
        <v>9493</v>
      </c>
      <c r="D6" s="22" t="s">
        <v>189</v>
      </c>
      <c r="E6" s="23" t="s">
        <v>189</v>
      </c>
    </row>
    <row r="7" spans="1:5" ht="17.100000000000001" customHeight="1" x14ac:dyDescent="0.3">
      <c r="A7" s="20" t="s">
        <v>187</v>
      </c>
      <c r="B7" s="20" t="s">
        <v>7</v>
      </c>
      <c r="C7" s="21">
        <v>86361</v>
      </c>
      <c r="D7" s="22" t="s">
        <v>189</v>
      </c>
      <c r="E7" s="23" t="s">
        <v>189</v>
      </c>
    </row>
    <row r="8" spans="1:5" ht="17.100000000000001" customHeight="1" x14ac:dyDescent="0.3">
      <c r="A8" s="20" t="s">
        <v>187</v>
      </c>
      <c r="B8" s="20" t="s">
        <v>8</v>
      </c>
      <c r="C8" s="21">
        <v>14042</v>
      </c>
      <c r="D8" s="22" t="s">
        <v>189</v>
      </c>
      <c r="E8" s="23" t="s">
        <v>189</v>
      </c>
    </row>
    <row r="9" spans="1:5" ht="17.100000000000001" customHeight="1" x14ac:dyDescent="0.3">
      <c r="A9" s="20" t="s">
        <v>187</v>
      </c>
      <c r="B9" s="20" t="s">
        <v>9</v>
      </c>
      <c r="C9" s="21">
        <v>10668</v>
      </c>
      <c r="D9" s="22" t="s">
        <v>189</v>
      </c>
      <c r="E9" s="23" t="s">
        <v>189</v>
      </c>
    </row>
    <row r="10" spans="1:5" ht="17.100000000000001" customHeight="1" x14ac:dyDescent="0.3">
      <c r="A10" s="20" t="s">
        <v>187</v>
      </c>
      <c r="B10" s="20" t="s">
        <v>10</v>
      </c>
      <c r="C10" s="21">
        <v>334442</v>
      </c>
      <c r="D10" s="22" t="s">
        <v>189</v>
      </c>
      <c r="E10" s="23" t="s">
        <v>189</v>
      </c>
    </row>
    <row r="11" spans="1:5" ht="17.100000000000001" customHeight="1" x14ac:dyDescent="0.3">
      <c r="A11" s="20" t="s">
        <v>187</v>
      </c>
      <c r="B11" s="20" t="s">
        <v>11</v>
      </c>
      <c r="C11" s="21">
        <v>12747</v>
      </c>
      <c r="D11" s="22" t="s">
        <v>189</v>
      </c>
      <c r="E11" s="23" t="s">
        <v>189</v>
      </c>
    </row>
    <row r="12" spans="1:5" ht="17.100000000000001" customHeight="1" x14ac:dyDescent="0.3">
      <c r="A12" s="20" t="s">
        <v>187</v>
      </c>
      <c r="B12" s="20" t="s">
        <v>12</v>
      </c>
      <c r="C12" s="21">
        <v>41788</v>
      </c>
      <c r="D12" s="22" t="s">
        <v>189</v>
      </c>
      <c r="E12" s="23" t="s">
        <v>189</v>
      </c>
    </row>
    <row r="13" spans="1:5" ht="17.100000000000001" customHeight="1" x14ac:dyDescent="0.3">
      <c r="A13" s="20" t="s">
        <v>187</v>
      </c>
      <c r="B13" s="20" t="s">
        <v>13</v>
      </c>
      <c r="C13" s="21">
        <v>534120</v>
      </c>
      <c r="D13" s="22" t="s">
        <v>189</v>
      </c>
      <c r="E13" s="23" t="s">
        <v>189</v>
      </c>
    </row>
    <row r="14" spans="1:5" ht="17.100000000000001" customHeight="1" x14ac:dyDescent="0.3">
      <c r="A14" s="20" t="s">
        <v>187</v>
      </c>
      <c r="B14" s="20" t="s">
        <v>14</v>
      </c>
      <c r="C14" s="21">
        <v>13771</v>
      </c>
      <c r="D14" s="22" t="s">
        <v>189</v>
      </c>
      <c r="E14" s="23" t="s">
        <v>189</v>
      </c>
    </row>
    <row r="15" spans="1:5" ht="17.100000000000001" customHeight="1" x14ac:dyDescent="0.3">
      <c r="A15" s="20" t="s">
        <v>187</v>
      </c>
      <c r="B15" s="20" t="s">
        <v>15</v>
      </c>
      <c r="C15" s="21">
        <v>60187</v>
      </c>
      <c r="D15" s="22" t="s">
        <v>189</v>
      </c>
      <c r="E15" s="23" t="s">
        <v>189</v>
      </c>
    </row>
    <row r="16" spans="1:5" ht="17.100000000000001" customHeight="1" x14ac:dyDescent="0.3">
      <c r="A16" s="20" t="s">
        <v>187</v>
      </c>
      <c r="B16" s="20" t="s">
        <v>16</v>
      </c>
      <c r="C16" s="21">
        <v>100679</v>
      </c>
      <c r="D16" s="22" t="s">
        <v>189</v>
      </c>
      <c r="E16" s="23" t="s">
        <v>189</v>
      </c>
    </row>
    <row r="17" spans="1:5" ht="17.100000000000001" customHeight="1" x14ac:dyDescent="0.3">
      <c r="A17" s="20" t="s">
        <v>187</v>
      </c>
      <c r="B17" s="20" t="s">
        <v>17</v>
      </c>
      <c r="C17" s="21">
        <v>5380</v>
      </c>
      <c r="D17" s="22" t="s">
        <v>189</v>
      </c>
      <c r="E17" s="23" t="s">
        <v>189</v>
      </c>
    </row>
    <row r="18" spans="1:5" ht="17.100000000000001" customHeight="1" x14ac:dyDescent="0.3">
      <c r="A18" s="20" t="s">
        <v>187</v>
      </c>
      <c r="B18" s="20" t="s">
        <v>18</v>
      </c>
      <c r="C18" s="21">
        <v>494445</v>
      </c>
      <c r="D18" s="22" t="s">
        <v>189</v>
      </c>
      <c r="E18" s="23" t="s">
        <v>189</v>
      </c>
    </row>
    <row r="19" spans="1:5" ht="17.100000000000001" customHeight="1" x14ac:dyDescent="0.3">
      <c r="A19" s="20" t="s">
        <v>187</v>
      </c>
      <c r="B19" s="20" t="s">
        <v>19</v>
      </c>
      <c r="C19" s="21">
        <v>67539</v>
      </c>
      <c r="D19" s="22" t="s">
        <v>189</v>
      </c>
      <c r="E19" s="23" t="s">
        <v>189</v>
      </c>
    </row>
    <row r="20" spans="1:5" ht="17.100000000000001" customHeight="1" x14ac:dyDescent="0.3">
      <c r="A20" s="20" t="s">
        <v>187</v>
      </c>
      <c r="B20" s="20" t="s">
        <v>20</v>
      </c>
      <c r="C20" s="21">
        <v>35023</v>
      </c>
      <c r="D20" s="22" t="s">
        <v>189</v>
      </c>
      <c r="E20" s="23" t="s">
        <v>189</v>
      </c>
    </row>
    <row r="21" spans="1:5" ht="17.100000000000001" customHeight="1" x14ac:dyDescent="0.3">
      <c r="A21" s="20" t="s">
        <v>187</v>
      </c>
      <c r="B21" s="20" t="s">
        <v>21</v>
      </c>
      <c r="C21" s="21">
        <v>9095</v>
      </c>
      <c r="D21" s="22" t="s">
        <v>189</v>
      </c>
      <c r="E21" s="23" t="s">
        <v>189</v>
      </c>
    </row>
    <row r="22" spans="1:5" ht="17.100000000000001" customHeight="1" x14ac:dyDescent="0.3">
      <c r="A22" s="20" t="s">
        <v>187</v>
      </c>
      <c r="B22" s="20" t="s">
        <v>22</v>
      </c>
      <c r="C22" s="21">
        <v>4123104</v>
      </c>
      <c r="D22" s="22" t="s">
        <v>189</v>
      </c>
      <c r="E22" s="23" t="s">
        <v>189</v>
      </c>
    </row>
    <row r="23" spans="1:5" ht="17.100000000000001" customHeight="1" x14ac:dyDescent="0.3">
      <c r="A23" s="20" t="s">
        <v>187</v>
      </c>
      <c r="B23" s="20" t="s">
        <v>23</v>
      </c>
      <c r="C23" s="21">
        <v>83286</v>
      </c>
      <c r="D23" s="22" t="s">
        <v>189</v>
      </c>
      <c r="E23" s="23" t="s">
        <v>189</v>
      </c>
    </row>
    <row r="24" spans="1:5" ht="17.100000000000001" customHeight="1" x14ac:dyDescent="0.3">
      <c r="A24" s="20" t="s">
        <v>187</v>
      </c>
      <c r="B24" s="20" t="s">
        <v>24</v>
      </c>
      <c r="C24" s="21">
        <v>56270</v>
      </c>
      <c r="D24" s="22" t="s">
        <v>189</v>
      </c>
      <c r="E24" s="23" t="s">
        <v>189</v>
      </c>
    </row>
    <row r="25" spans="1:5" ht="17.100000000000001" customHeight="1" x14ac:dyDescent="0.3">
      <c r="A25" s="20" t="s">
        <v>187</v>
      </c>
      <c r="B25" s="20" t="s">
        <v>25</v>
      </c>
      <c r="C25" s="21">
        <v>6070</v>
      </c>
      <c r="D25" s="22" t="s">
        <v>189</v>
      </c>
      <c r="E25" s="23" t="s">
        <v>189</v>
      </c>
    </row>
    <row r="26" spans="1:5" ht="17.100000000000001" customHeight="1" x14ac:dyDescent="0.3">
      <c r="A26" s="20" t="s">
        <v>187</v>
      </c>
      <c r="B26" s="20" t="s">
        <v>26</v>
      </c>
      <c r="C26" s="21">
        <v>42296</v>
      </c>
      <c r="D26" s="22" t="s">
        <v>189</v>
      </c>
      <c r="E26" s="23" t="s">
        <v>189</v>
      </c>
    </row>
    <row r="27" spans="1:5" ht="17.100000000000001" customHeight="1" x14ac:dyDescent="0.3">
      <c r="A27" s="20" t="s">
        <v>187</v>
      </c>
      <c r="B27" s="20" t="s">
        <v>27</v>
      </c>
      <c r="C27" s="21">
        <v>151450</v>
      </c>
      <c r="D27" s="22" t="s">
        <v>189</v>
      </c>
      <c r="E27" s="23" t="s">
        <v>189</v>
      </c>
    </row>
    <row r="28" spans="1:5" ht="17.100000000000001" customHeight="1" x14ac:dyDescent="0.3">
      <c r="A28" s="20" t="s">
        <v>187</v>
      </c>
      <c r="B28" s="20" t="s">
        <v>28</v>
      </c>
      <c r="C28" s="21">
        <v>3757</v>
      </c>
      <c r="D28" s="22" t="s">
        <v>189</v>
      </c>
      <c r="E28" s="23" t="s">
        <v>189</v>
      </c>
    </row>
    <row r="29" spans="1:5" ht="17.100000000000001" customHeight="1" x14ac:dyDescent="0.3">
      <c r="A29" s="20" t="s">
        <v>187</v>
      </c>
      <c r="B29" s="20" t="s">
        <v>29</v>
      </c>
      <c r="C29" s="21">
        <v>3498</v>
      </c>
      <c r="D29" s="22" t="s">
        <v>189</v>
      </c>
      <c r="E29" s="23" t="s">
        <v>189</v>
      </c>
    </row>
    <row r="30" spans="1:5" ht="17.100000000000001" customHeight="1" x14ac:dyDescent="0.3">
      <c r="A30" s="20" t="s">
        <v>187</v>
      </c>
      <c r="B30" s="20" t="s">
        <v>30</v>
      </c>
      <c r="C30" s="21">
        <v>195590</v>
      </c>
      <c r="D30" s="22" t="s">
        <v>189</v>
      </c>
      <c r="E30" s="23" t="s">
        <v>189</v>
      </c>
    </row>
    <row r="31" spans="1:5" ht="17.100000000000001" customHeight="1" x14ac:dyDescent="0.3">
      <c r="A31" s="20" t="s">
        <v>187</v>
      </c>
      <c r="B31" s="20" t="s">
        <v>31</v>
      </c>
      <c r="C31" s="21">
        <v>36448</v>
      </c>
      <c r="D31" s="22" t="s">
        <v>189</v>
      </c>
      <c r="E31" s="23" t="s">
        <v>189</v>
      </c>
    </row>
    <row r="32" spans="1:5" ht="17.100000000000001" customHeight="1" x14ac:dyDescent="0.3">
      <c r="A32" s="20" t="s">
        <v>187</v>
      </c>
      <c r="B32" s="20" t="s">
        <v>32</v>
      </c>
      <c r="C32" s="21">
        <v>29872</v>
      </c>
      <c r="D32" s="22" t="s">
        <v>189</v>
      </c>
      <c r="E32" s="23" t="s">
        <v>189</v>
      </c>
    </row>
    <row r="33" spans="1:5" ht="17.100000000000001" customHeight="1" x14ac:dyDescent="0.3">
      <c r="A33" s="20" t="s">
        <v>187</v>
      </c>
      <c r="B33" s="20" t="s">
        <v>33</v>
      </c>
      <c r="C33" s="21">
        <v>1004438</v>
      </c>
      <c r="D33" s="22" t="s">
        <v>189</v>
      </c>
      <c r="E33" s="23" t="s">
        <v>189</v>
      </c>
    </row>
    <row r="34" spans="1:5" ht="17.100000000000001" customHeight="1" x14ac:dyDescent="0.3">
      <c r="A34" s="20" t="s">
        <v>187</v>
      </c>
      <c r="B34" s="20" t="s">
        <v>34</v>
      </c>
      <c r="C34" s="21">
        <v>81187</v>
      </c>
      <c r="D34" s="22" t="s">
        <v>189</v>
      </c>
      <c r="E34" s="23" t="s">
        <v>189</v>
      </c>
    </row>
    <row r="35" spans="1:5" ht="17.100000000000001" customHeight="1" x14ac:dyDescent="0.3">
      <c r="A35" s="20" t="s">
        <v>187</v>
      </c>
      <c r="B35" s="20" t="s">
        <v>35</v>
      </c>
      <c r="C35" s="21">
        <v>6038</v>
      </c>
      <c r="D35" s="22" t="s">
        <v>189</v>
      </c>
      <c r="E35" s="23" t="s">
        <v>189</v>
      </c>
    </row>
    <row r="36" spans="1:5" ht="17.100000000000001" customHeight="1" x14ac:dyDescent="0.3">
      <c r="A36" s="20" t="s">
        <v>187</v>
      </c>
      <c r="B36" s="20" t="s">
        <v>36</v>
      </c>
      <c r="C36" s="21">
        <v>1013080</v>
      </c>
      <c r="D36" s="22" t="s">
        <v>189</v>
      </c>
      <c r="E36" s="23" t="s">
        <v>189</v>
      </c>
    </row>
    <row r="37" spans="1:5" ht="17.100000000000001" customHeight="1" x14ac:dyDescent="0.3">
      <c r="A37" s="20" t="s">
        <v>187</v>
      </c>
      <c r="B37" s="20" t="s">
        <v>37</v>
      </c>
      <c r="C37" s="21">
        <v>656137</v>
      </c>
      <c r="D37" s="22" t="s">
        <v>189</v>
      </c>
      <c r="E37" s="23" t="s">
        <v>189</v>
      </c>
    </row>
    <row r="38" spans="1:5" ht="17.100000000000001" customHeight="1" x14ac:dyDescent="0.3">
      <c r="A38" s="20" t="s">
        <v>187</v>
      </c>
      <c r="B38" s="20" t="s">
        <v>38</v>
      </c>
      <c r="C38" s="21">
        <v>21150</v>
      </c>
      <c r="D38" s="22" t="s">
        <v>189</v>
      </c>
      <c r="E38" s="23" t="s">
        <v>189</v>
      </c>
    </row>
    <row r="39" spans="1:5" ht="17.100000000000001" customHeight="1" x14ac:dyDescent="0.3">
      <c r="A39" s="20" t="s">
        <v>187</v>
      </c>
      <c r="B39" s="20" t="s">
        <v>39</v>
      </c>
      <c r="C39" s="21">
        <v>978752</v>
      </c>
      <c r="D39" s="22" t="s">
        <v>189</v>
      </c>
      <c r="E39" s="23" t="s">
        <v>189</v>
      </c>
    </row>
    <row r="40" spans="1:5" ht="17.100000000000001" customHeight="1" x14ac:dyDescent="0.3">
      <c r="A40" s="20" t="s">
        <v>187</v>
      </c>
      <c r="B40" s="20" t="s">
        <v>40</v>
      </c>
      <c r="C40" s="21">
        <v>1008547</v>
      </c>
      <c r="D40" s="22" t="s">
        <v>189</v>
      </c>
      <c r="E40" s="23" t="s">
        <v>189</v>
      </c>
    </row>
    <row r="41" spans="1:5" ht="17.100000000000001" customHeight="1" x14ac:dyDescent="0.3">
      <c r="A41" s="20" t="s">
        <v>187</v>
      </c>
      <c r="B41" s="20" t="s">
        <v>41</v>
      </c>
      <c r="C41" s="21">
        <v>255868</v>
      </c>
      <c r="D41" s="22" t="s">
        <v>189</v>
      </c>
      <c r="E41" s="23" t="s">
        <v>189</v>
      </c>
    </row>
    <row r="42" spans="1:5" ht="17.100000000000001" customHeight="1" x14ac:dyDescent="0.3">
      <c r="A42" s="20" t="s">
        <v>187</v>
      </c>
      <c r="B42" s="20" t="s">
        <v>42</v>
      </c>
      <c r="C42" s="21">
        <v>318955</v>
      </c>
      <c r="D42" s="22" t="s">
        <v>189</v>
      </c>
      <c r="E42" s="23" t="s">
        <v>189</v>
      </c>
    </row>
    <row r="43" spans="1:5" ht="17.100000000000001" customHeight="1" x14ac:dyDescent="0.3">
      <c r="A43" s="20" t="s">
        <v>187</v>
      </c>
      <c r="B43" s="20" t="s">
        <v>43</v>
      </c>
      <c r="C43" s="21">
        <v>68541</v>
      </c>
      <c r="D43" s="22" t="s">
        <v>189</v>
      </c>
      <c r="E43" s="23" t="s">
        <v>189</v>
      </c>
    </row>
    <row r="44" spans="1:5" ht="17.100000000000001" customHeight="1" x14ac:dyDescent="0.3">
      <c r="A44" s="20" t="s">
        <v>187</v>
      </c>
      <c r="B44" s="20" t="s">
        <v>44</v>
      </c>
      <c r="C44" s="21">
        <v>172964</v>
      </c>
      <c r="D44" s="22" t="s">
        <v>189</v>
      </c>
      <c r="E44" s="23" t="s">
        <v>189</v>
      </c>
    </row>
    <row r="45" spans="1:5" ht="17.100000000000001" customHeight="1" x14ac:dyDescent="0.3">
      <c r="A45" s="20" t="s">
        <v>187</v>
      </c>
      <c r="B45" s="20" t="s">
        <v>45</v>
      </c>
      <c r="C45" s="21">
        <v>179466</v>
      </c>
      <c r="D45" s="22" t="s">
        <v>189</v>
      </c>
      <c r="E45" s="23" t="s">
        <v>189</v>
      </c>
    </row>
    <row r="46" spans="1:5" ht="17.100000000000001" customHeight="1" x14ac:dyDescent="0.3">
      <c r="A46" s="20" t="s">
        <v>187</v>
      </c>
      <c r="B46" s="20" t="s">
        <v>46</v>
      </c>
      <c r="C46" s="21">
        <v>468465</v>
      </c>
      <c r="D46" s="22" t="s">
        <v>189</v>
      </c>
      <c r="E46" s="23" t="s">
        <v>189</v>
      </c>
    </row>
    <row r="47" spans="1:5" ht="17.100000000000001" customHeight="1" x14ac:dyDescent="0.3">
      <c r="A47" s="20" t="s">
        <v>187</v>
      </c>
      <c r="B47" s="20" t="s">
        <v>47</v>
      </c>
      <c r="C47" s="21">
        <v>82148</v>
      </c>
      <c r="D47" s="22" t="s">
        <v>189</v>
      </c>
      <c r="E47" s="23" t="s">
        <v>189</v>
      </c>
    </row>
    <row r="48" spans="1:5" ht="17.100000000000001" customHeight="1" x14ac:dyDescent="0.3">
      <c r="A48" s="20" t="s">
        <v>187</v>
      </c>
      <c r="B48" s="20" t="s">
        <v>48</v>
      </c>
      <c r="C48" s="21">
        <v>67949</v>
      </c>
      <c r="D48" s="22" t="s">
        <v>189</v>
      </c>
      <c r="E48" s="23" t="s">
        <v>189</v>
      </c>
    </row>
    <row r="49" spans="1:5" ht="17.100000000000001" customHeight="1" x14ac:dyDescent="0.3">
      <c r="A49" s="20" t="s">
        <v>187</v>
      </c>
      <c r="B49" s="20" t="s">
        <v>49</v>
      </c>
      <c r="C49" s="21">
        <v>843</v>
      </c>
      <c r="D49" s="22" t="s">
        <v>189</v>
      </c>
      <c r="E49" s="23" t="s">
        <v>189</v>
      </c>
    </row>
    <row r="50" spans="1:5" ht="17.100000000000001" customHeight="1" x14ac:dyDescent="0.3">
      <c r="A50" s="20" t="s">
        <v>187</v>
      </c>
      <c r="B50" s="20" t="s">
        <v>50</v>
      </c>
      <c r="C50" s="21">
        <v>18694</v>
      </c>
      <c r="D50" s="22" t="s">
        <v>189</v>
      </c>
      <c r="E50" s="23" t="s">
        <v>189</v>
      </c>
    </row>
    <row r="51" spans="1:5" ht="17.100000000000001" customHeight="1" x14ac:dyDescent="0.3">
      <c r="A51" s="20" t="s">
        <v>187</v>
      </c>
      <c r="B51" s="20" t="s">
        <v>51</v>
      </c>
      <c r="C51" s="21">
        <v>146204</v>
      </c>
      <c r="D51" s="22" t="s">
        <v>189</v>
      </c>
      <c r="E51" s="23" t="s">
        <v>189</v>
      </c>
    </row>
    <row r="52" spans="1:5" ht="17.100000000000001" customHeight="1" x14ac:dyDescent="0.3">
      <c r="A52" s="20" t="s">
        <v>187</v>
      </c>
      <c r="B52" s="20" t="s">
        <v>52</v>
      </c>
      <c r="C52" s="21">
        <v>143075</v>
      </c>
      <c r="D52" s="22" t="s">
        <v>189</v>
      </c>
      <c r="E52" s="23" t="s">
        <v>189</v>
      </c>
    </row>
    <row r="53" spans="1:5" ht="17.100000000000001" customHeight="1" x14ac:dyDescent="0.3">
      <c r="A53" s="20" t="s">
        <v>187</v>
      </c>
      <c r="B53" s="20" t="s">
        <v>53</v>
      </c>
      <c r="C53" s="21">
        <v>257334</v>
      </c>
      <c r="D53" s="22" t="s">
        <v>189</v>
      </c>
      <c r="E53" s="23" t="s">
        <v>189</v>
      </c>
    </row>
    <row r="54" spans="1:5" ht="17.100000000000001" customHeight="1" x14ac:dyDescent="0.3">
      <c r="A54" s="20" t="s">
        <v>187</v>
      </c>
      <c r="B54" s="20" t="s">
        <v>54</v>
      </c>
      <c r="C54" s="21">
        <v>45750</v>
      </c>
      <c r="D54" s="22" t="s">
        <v>189</v>
      </c>
      <c r="E54" s="23" t="s">
        <v>189</v>
      </c>
    </row>
    <row r="55" spans="1:5" ht="17.100000000000001" customHeight="1" x14ac:dyDescent="0.3">
      <c r="A55" s="20" t="s">
        <v>187</v>
      </c>
      <c r="B55" s="20" t="s">
        <v>55</v>
      </c>
      <c r="C55" s="21">
        <v>30750</v>
      </c>
      <c r="D55" s="22" t="s">
        <v>189</v>
      </c>
      <c r="E55" s="23" t="s">
        <v>189</v>
      </c>
    </row>
    <row r="56" spans="1:5" ht="17.100000000000001" customHeight="1" x14ac:dyDescent="0.3">
      <c r="A56" s="20" t="s">
        <v>187</v>
      </c>
      <c r="B56" s="20" t="s">
        <v>56</v>
      </c>
      <c r="C56" s="21">
        <v>5634</v>
      </c>
      <c r="D56" s="22" t="s">
        <v>189</v>
      </c>
      <c r="E56" s="23" t="s">
        <v>189</v>
      </c>
    </row>
    <row r="57" spans="1:5" ht="17.100000000000001" customHeight="1" x14ac:dyDescent="0.3">
      <c r="A57" s="20" t="s">
        <v>187</v>
      </c>
      <c r="B57" s="20" t="s">
        <v>57</v>
      </c>
      <c r="C57" s="21">
        <v>298180</v>
      </c>
      <c r="D57" s="22" t="s">
        <v>189</v>
      </c>
      <c r="E57" s="23" t="s">
        <v>189</v>
      </c>
    </row>
    <row r="58" spans="1:5" ht="17.100000000000001" customHeight="1" x14ac:dyDescent="0.3">
      <c r="A58" s="20" t="s">
        <v>187</v>
      </c>
      <c r="B58" s="20" t="s">
        <v>58</v>
      </c>
      <c r="C58" s="21">
        <v>15260</v>
      </c>
      <c r="D58" s="22" t="s">
        <v>189</v>
      </c>
      <c r="E58" s="23" t="s">
        <v>189</v>
      </c>
    </row>
    <row r="59" spans="1:5" ht="17.100000000000001" customHeight="1" x14ac:dyDescent="0.3">
      <c r="A59" s="20" t="s">
        <v>187</v>
      </c>
      <c r="B59" s="20" t="s">
        <v>59</v>
      </c>
      <c r="C59" s="21">
        <v>261739</v>
      </c>
      <c r="D59" s="22" t="s">
        <v>189</v>
      </c>
      <c r="E59" s="23" t="s">
        <v>189</v>
      </c>
    </row>
    <row r="60" spans="1:5" ht="17.100000000000001" customHeight="1" x14ac:dyDescent="0.3">
      <c r="A60" s="20" t="s">
        <v>187</v>
      </c>
      <c r="B60" s="20" t="s">
        <v>60</v>
      </c>
      <c r="C60" s="21">
        <v>60315</v>
      </c>
      <c r="D60" s="22" t="s">
        <v>189</v>
      </c>
      <c r="E60" s="23" t="s">
        <v>189</v>
      </c>
    </row>
    <row r="61" spans="1:5" ht="17.100000000000001" customHeight="1" x14ac:dyDescent="0.3">
      <c r="A61" s="20" t="s">
        <v>187</v>
      </c>
      <c r="B61" s="20" t="s">
        <v>61</v>
      </c>
      <c r="C61" s="21">
        <v>39335</v>
      </c>
      <c r="D61" s="22" t="s">
        <v>189</v>
      </c>
      <c r="E61" s="23" t="s">
        <v>189</v>
      </c>
    </row>
    <row r="62" spans="1:5" ht="17.100000000000001" customHeight="1" x14ac:dyDescent="0.3">
      <c r="A62" s="27" t="s">
        <v>187</v>
      </c>
      <c r="B62" s="27" t="s">
        <v>62</v>
      </c>
      <c r="C62" s="28">
        <v>14773199</v>
      </c>
      <c r="D62" s="29" t="s">
        <v>189</v>
      </c>
      <c r="E62" s="30" t="s">
        <v>189</v>
      </c>
    </row>
    <row r="63" spans="1:5" ht="17.100000000000001" customHeight="1" x14ac:dyDescent="0.3">
      <c r="A63" s="31" t="s">
        <v>104</v>
      </c>
    </row>
  </sheetData>
  <sheetProtection sheet="1" objects="1" scenarios="1" selectLockedCells="1"/>
  <conditionalFormatting sqref="A4:E62">
    <cfRule type="expression" dxfId="24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0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6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175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24" t="s">
        <v>0</v>
      </c>
      <c r="B3" s="24" t="s">
        <v>122</v>
      </c>
      <c r="C3" s="24" t="s">
        <v>64</v>
      </c>
      <c r="D3" s="25" t="s">
        <v>1</v>
      </c>
      <c r="E3" s="34" t="s">
        <v>2</v>
      </c>
      <c r="F3" s="24" t="s">
        <v>3</v>
      </c>
    </row>
    <row r="4" spans="1:6" ht="17.100000000000001" customHeight="1" x14ac:dyDescent="0.3">
      <c r="A4" s="20" t="s">
        <v>187</v>
      </c>
      <c r="B4" s="20" t="s">
        <v>4</v>
      </c>
      <c r="C4" s="20" t="s">
        <v>65</v>
      </c>
      <c r="D4" s="21">
        <v>1180</v>
      </c>
      <c r="E4" s="32" t="s">
        <v>189</v>
      </c>
      <c r="F4" s="23" t="s">
        <v>189</v>
      </c>
    </row>
    <row r="5" spans="1:6" ht="17.100000000000001" customHeight="1" x14ac:dyDescent="0.3">
      <c r="A5" s="20" t="s">
        <v>187</v>
      </c>
      <c r="B5" s="20" t="s">
        <v>4</v>
      </c>
      <c r="C5" s="20" t="s">
        <v>113</v>
      </c>
      <c r="D5" s="21">
        <v>521</v>
      </c>
      <c r="E5" s="32" t="s">
        <v>189</v>
      </c>
      <c r="F5" s="23" t="s">
        <v>189</v>
      </c>
    </row>
    <row r="6" spans="1:6" ht="17.100000000000001" customHeight="1" x14ac:dyDescent="0.3">
      <c r="A6" s="20" t="s">
        <v>187</v>
      </c>
      <c r="B6" s="20" t="s">
        <v>4</v>
      </c>
      <c r="C6" s="20" t="s">
        <v>114</v>
      </c>
      <c r="D6" s="21">
        <v>146</v>
      </c>
      <c r="E6" s="32" t="s">
        <v>189</v>
      </c>
      <c r="F6" s="23" t="s">
        <v>189</v>
      </c>
    </row>
    <row r="7" spans="1:6" ht="17.100000000000001" customHeight="1" x14ac:dyDescent="0.3">
      <c r="A7" s="20" t="s">
        <v>187</v>
      </c>
      <c r="B7" s="20" t="s">
        <v>4</v>
      </c>
      <c r="C7" s="20" t="s">
        <v>115</v>
      </c>
      <c r="D7" s="21">
        <v>116</v>
      </c>
      <c r="E7" s="32" t="s">
        <v>189</v>
      </c>
      <c r="F7" s="23" t="s">
        <v>189</v>
      </c>
    </row>
    <row r="8" spans="1:6" ht="17.100000000000001" customHeight="1" x14ac:dyDescent="0.3">
      <c r="A8" s="20" t="s">
        <v>187</v>
      </c>
      <c r="B8" s="20" t="s">
        <v>4</v>
      </c>
      <c r="C8" s="20" t="s">
        <v>116</v>
      </c>
      <c r="D8" s="21">
        <v>96</v>
      </c>
      <c r="E8" s="32" t="s">
        <v>189</v>
      </c>
      <c r="F8" s="23" t="s">
        <v>189</v>
      </c>
    </row>
    <row r="9" spans="1:6" ht="17.100000000000001" customHeight="1" x14ac:dyDescent="0.3">
      <c r="A9" s="20" t="s">
        <v>187</v>
      </c>
      <c r="B9" s="20" t="s">
        <v>4</v>
      </c>
      <c r="C9" s="20" t="s">
        <v>66</v>
      </c>
      <c r="D9" s="21">
        <v>82</v>
      </c>
      <c r="E9" s="32" t="s">
        <v>189</v>
      </c>
      <c r="F9" s="23" t="s">
        <v>189</v>
      </c>
    </row>
    <row r="10" spans="1:6" ht="17.100000000000001" customHeight="1" x14ac:dyDescent="0.3">
      <c r="A10" s="20" t="s">
        <v>187</v>
      </c>
      <c r="B10" s="20" t="s">
        <v>4</v>
      </c>
      <c r="C10" s="20" t="s">
        <v>119</v>
      </c>
      <c r="D10" s="21">
        <v>76</v>
      </c>
      <c r="E10" s="32" t="s">
        <v>189</v>
      </c>
      <c r="F10" s="23" t="s">
        <v>189</v>
      </c>
    </row>
    <row r="11" spans="1:6" ht="17.100000000000001" customHeight="1" x14ac:dyDescent="0.3">
      <c r="A11" s="20" t="s">
        <v>187</v>
      </c>
      <c r="B11" s="20" t="s">
        <v>5</v>
      </c>
      <c r="C11" s="20" t="s">
        <v>118</v>
      </c>
      <c r="D11" s="21" t="s">
        <v>189</v>
      </c>
      <c r="E11" s="33">
        <v>1</v>
      </c>
      <c r="F11" s="23" t="s">
        <v>190</v>
      </c>
    </row>
    <row r="12" spans="1:6" ht="17.100000000000001" customHeight="1" x14ac:dyDescent="0.3">
      <c r="A12" s="20" t="s">
        <v>187</v>
      </c>
      <c r="B12" s="20" t="s">
        <v>5</v>
      </c>
      <c r="C12" s="20" t="s">
        <v>114</v>
      </c>
      <c r="D12" s="21" t="s">
        <v>189</v>
      </c>
      <c r="E12" s="33">
        <v>1</v>
      </c>
      <c r="F12" s="23" t="s">
        <v>190</v>
      </c>
    </row>
    <row r="13" spans="1:6" ht="17.100000000000001" customHeight="1" x14ac:dyDescent="0.3">
      <c r="A13" s="20" t="s">
        <v>187</v>
      </c>
      <c r="B13" s="20" t="s">
        <v>6</v>
      </c>
      <c r="C13" s="20" t="s">
        <v>65</v>
      </c>
      <c r="D13" s="21">
        <v>15</v>
      </c>
      <c r="E13" s="32" t="s">
        <v>189</v>
      </c>
      <c r="F13" s="23" t="s">
        <v>189</v>
      </c>
    </row>
    <row r="14" spans="1:6" ht="17.100000000000001" customHeight="1" x14ac:dyDescent="0.3">
      <c r="A14" s="20" t="s">
        <v>187</v>
      </c>
      <c r="B14" s="20" t="s">
        <v>6</v>
      </c>
      <c r="C14" s="20" t="s">
        <v>114</v>
      </c>
      <c r="D14" s="21">
        <v>12</v>
      </c>
      <c r="E14" s="32" t="s">
        <v>189</v>
      </c>
      <c r="F14" s="23" t="s">
        <v>189</v>
      </c>
    </row>
    <row r="15" spans="1:6" ht="17.100000000000001" customHeight="1" x14ac:dyDescent="0.3">
      <c r="A15" s="20" t="s">
        <v>187</v>
      </c>
      <c r="B15" s="20" t="s">
        <v>6</v>
      </c>
      <c r="C15" s="20" t="s">
        <v>113</v>
      </c>
      <c r="D15" s="21" t="s">
        <v>189</v>
      </c>
      <c r="E15" s="33">
        <v>1</v>
      </c>
      <c r="F15" s="23" t="s">
        <v>190</v>
      </c>
    </row>
    <row r="16" spans="1:6" ht="17.100000000000001" customHeight="1" x14ac:dyDescent="0.3">
      <c r="A16" s="20" t="s">
        <v>187</v>
      </c>
      <c r="B16" s="20" t="s">
        <v>6</v>
      </c>
      <c r="C16" s="20" t="s">
        <v>66</v>
      </c>
      <c r="D16" s="21" t="s">
        <v>189</v>
      </c>
      <c r="E16" s="33">
        <v>1</v>
      </c>
      <c r="F16" s="23" t="s">
        <v>190</v>
      </c>
    </row>
    <row r="17" spans="1:6" ht="17.100000000000001" customHeight="1" x14ac:dyDescent="0.3">
      <c r="A17" s="20" t="s">
        <v>187</v>
      </c>
      <c r="B17" s="20" t="s">
        <v>7</v>
      </c>
      <c r="C17" s="20" t="s">
        <v>65</v>
      </c>
      <c r="D17" s="21">
        <v>152</v>
      </c>
      <c r="E17" s="32" t="s">
        <v>189</v>
      </c>
      <c r="F17" s="23" t="s">
        <v>189</v>
      </c>
    </row>
    <row r="18" spans="1:6" ht="17.100000000000001" customHeight="1" x14ac:dyDescent="0.3">
      <c r="A18" s="20" t="s">
        <v>187</v>
      </c>
      <c r="B18" s="20" t="s">
        <v>7</v>
      </c>
      <c r="C18" s="20" t="s">
        <v>114</v>
      </c>
      <c r="D18" s="21">
        <v>36</v>
      </c>
      <c r="E18" s="32" t="s">
        <v>189</v>
      </c>
      <c r="F18" s="23" t="s">
        <v>189</v>
      </c>
    </row>
    <row r="19" spans="1:6" ht="17.100000000000001" customHeight="1" x14ac:dyDescent="0.3">
      <c r="A19" s="20" t="s">
        <v>187</v>
      </c>
      <c r="B19" s="20" t="s">
        <v>7</v>
      </c>
      <c r="C19" s="20" t="s">
        <v>113</v>
      </c>
      <c r="D19" s="21" t="s">
        <v>189</v>
      </c>
      <c r="E19" s="33">
        <v>1</v>
      </c>
      <c r="F19" s="23" t="s">
        <v>190</v>
      </c>
    </row>
    <row r="20" spans="1:6" ht="17.100000000000001" customHeight="1" x14ac:dyDescent="0.3">
      <c r="A20" s="20" t="s">
        <v>187</v>
      </c>
      <c r="B20" s="20" t="s">
        <v>7</v>
      </c>
      <c r="C20" s="20" t="s">
        <v>118</v>
      </c>
      <c r="D20" s="21" t="s">
        <v>189</v>
      </c>
      <c r="E20" s="33">
        <v>1</v>
      </c>
      <c r="F20" s="23" t="s">
        <v>190</v>
      </c>
    </row>
    <row r="21" spans="1:6" ht="17.100000000000001" customHeight="1" x14ac:dyDescent="0.3">
      <c r="A21" s="20" t="s">
        <v>187</v>
      </c>
      <c r="B21" s="20" t="s">
        <v>7</v>
      </c>
      <c r="C21" s="20" t="s">
        <v>116</v>
      </c>
      <c r="D21" s="21" t="s">
        <v>189</v>
      </c>
      <c r="E21" s="33">
        <v>1</v>
      </c>
      <c r="F21" s="23" t="s">
        <v>190</v>
      </c>
    </row>
    <row r="22" spans="1:6" ht="17.100000000000001" customHeight="1" x14ac:dyDescent="0.3">
      <c r="A22" s="20" t="s">
        <v>187</v>
      </c>
      <c r="B22" s="20" t="s">
        <v>7</v>
      </c>
      <c r="C22" s="20" t="s">
        <v>180</v>
      </c>
      <c r="D22" s="21" t="s">
        <v>189</v>
      </c>
      <c r="E22" s="33">
        <v>1</v>
      </c>
      <c r="F22" s="23" t="s">
        <v>190</v>
      </c>
    </row>
    <row r="23" spans="1:6" ht="17.100000000000001" customHeight="1" x14ac:dyDescent="0.3">
      <c r="A23" s="20" t="s">
        <v>187</v>
      </c>
      <c r="B23" s="20" t="s">
        <v>7</v>
      </c>
      <c r="C23" s="20" t="s">
        <v>66</v>
      </c>
      <c r="D23" s="21" t="s">
        <v>189</v>
      </c>
      <c r="E23" s="33">
        <v>1</v>
      </c>
      <c r="F23" s="23" t="s">
        <v>190</v>
      </c>
    </row>
    <row r="24" spans="1:6" ht="17.100000000000001" customHeight="1" x14ac:dyDescent="0.3">
      <c r="A24" s="20" t="s">
        <v>187</v>
      </c>
      <c r="B24" s="20" t="s">
        <v>8</v>
      </c>
      <c r="C24" s="20" t="s">
        <v>65</v>
      </c>
      <c r="D24" s="21">
        <v>25</v>
      </c>
      <c r="E24" s="32" t="s">
        <v>189</v>
      </c>
      <c r="F24" s="23" t="s">
        <v>189</v>
      </c>
    </row>
    <row r="25" spans="1:6" ht="17.100000000000001" customHeight="1" x14ac:dyDescent="0.3">
      <c r="A25" s="20" t="s">
        <v>187</v>
      </c>
      <c r="B25" s="20" t="s">
        <v>8</v>
      </c>
      <c r="C25" s="20" t="s">
        <v>114</v>
      </c>
      <c r="D25" s="21">
        <v>16</v>
      </c>
      <c r="E25" s="32" t="s">
        <v>189</v>
      </c>
      <c r="F25" s="23" t="s">
        <v>189</v>
      </c>
    </row>
    <row r="26" spans="1:6" ht="17.100000000000001" customHeight="1" x14ac:dyDescent="0.3">
      <c r="A26" s="20" t="s">
        <v>187</v>
      </c>
      <c r="B26" s="20" t="s">
        <v>9</v>
      </c>
      <c r="C26" s="20" t="s">
        <v>65</v>
      </c>
      <c r="D26" s="21">
        <v>26</v>
      </c>
      <c r="E26" s="32" t="s">
        <v>189</v>
      </c>
      <c r="F26" s="23" t="s">
        <v>189</v>
      </c>
    </row>
    <row r="27" spans="1:6" ht="17.100000000000001" customHeight="1" x14ac:dyDescent="0.3">
      <c r="A27" s="20" t="s">
        <v>187</v>
      </c>
      <c r="B27" s="20" t="s">
        <v>9</v>
      </c>
      <c r="C27" s="20" t="s">
        <v>113</v>
      </c>
      <c r="D27" s="21" t="s">
        <v>189</v>
      </c>
      <c r="E27" s="32">
        <v>2</v>
      </c>
      <c r="F27" s="23" t="s">
        <v>191</v>
      </c>
    </row>
    <row r="28" spans="1:6" ht="17.100000000000001" customHeight="1" x14ac:dyDescent="0.3">
      <c r="A28" s="20" t="s">
        <v>187</v>
      </c>
      <c r="B28" s="20" t="s">
        <v>9</v>
      </c>
      <c r="C28" s="20" t="s">
        <v>66</v>
      </c>
      <c r="D28" s="21" t="s">
        <v>189</v>
      </c>
      <c r="E28" s="33">
        <v>1</v>
      </c>
      <c r="F28" s="23" t="s">
        <v>190</v>
      </c>
    </row>
    <row r="29" spans="1:6" ht="17.100000000000001" customHeight="1" x14ac:dyDescent="0.3">
      <c r="A29" s="20" t="s">
        <v>187</v>
      </c>
      <c r="B29" s="20" t="s">
        <v>10</v>
      </c>
      <c r="C29" s="20" t="s">
        <v>65</v>
      </c>
      <c r="D29" s="21">
        <v>852</v>
      </c>
      <c r="E29" s="32" t="s">
        <v>189</v>
      </c>
      <c r="F29" s="23" t="s">
        <v>189</v>
      </c>
    </row>
    <row r="30" spans="1:6" ht="17.100000000000001" customHeight="1" x14ac:dyDescent="0.3">
      <c r="A30" s="20" t="s">
        <v>187</v>
      </c>
      <c r="B30" s="20" t="s">
        <v>10</v>
      </c>
      <c r="C30" s="20" t="s">
        <v>113</v>
      </c>
      <c r="D30" s="21">
        <v>357</v>
      </c>
      <c r="E30" s="32" t="s">
        <v>189</v>
      </c>
      <c r="F30" s="23" t="s">
        <v>189</v>
      </c>
    </row>
    <row r="31" spans="1:6" ht="17.100000000000001" customHeight="1" x14ac:dyDescent="0.3">
      <c r="A31" s="20" t="s">
        <v>187</v>
      </c>
      <c r="B31" s="20" t="s">
        <v>10</v>
      </c>
      <c r="C31" s="20" t="s">
        <v>114</v>
      </c>
      <c r="D31" s="21">
        <v>108</v>
      </c>
      <c r="E31" s="32" t="s">
        <v>189</v>
      </c>
      <c r="F31" s="23" t="s">
        <v>189</v>
      </c>
    </row>
    <row r="32" spans="1:6" ht="17.100000000000001" customHeight="1" x14ac:dyDescent="0.3">
      <c r="A32" s="20" t="s">
        <v>187</v>
      </c>
      <c r="B32" s="20" t="s">
        <v>10</v>
      </c>
      <c r="C32" s="20" t="s">
        <v>66</v>
      </c>
      <c r="D32" s="21">
        <v>62</v>
      </c>
      <c r="E32" s="32" t="s">
        <v>189</v>
      </c>
      <c r="F32" s="23" t="s">
        <v>189</v>
      </c>
    </row>
    <row r="33" spans="1:6" ht="17.100000000000001" customHeight="1" x14ac:dyDescent="0.3">
      <c r="A33" s="20" t="s">
        <v>187</v>
      </c>
      <c r="B33" s="20" t="s">
        <v>10</v>
      </c>
      <c r="C33" s="20" t="s">
        <v>116</v>
      </c>
      <c r="D33" s="21">
        <v>45</v>
      </c>
      <c r="E33" s="32" t="s">
        <v>189</v>
      </c>
      <c r="F33" s="23" t="s">
        <v>189</v>
      </c>
    </row>
    <row r="34" spans="1:6" ht="17.100000000000001" customHeight="1" x14ac:dyDescent="0.3">
      <c r="A34" s="20" t="s">
        <v>187</v>
      </c>
      <c r="B34" s="20" t="s">
        <v>10</v>
      </c>
      <c r="C34" s="20" t="s">
        <v>119</v>
      </c>
      <c r="D34" s="21">
        <v>39</v>
      </c>
      <c r="E34" s="32" t="s">
        <v>189</v>
      </c>
      <c r="F34" s="23" t="s">
        <v>189</v>
      </c>
    </row>
    <row r="35" spans="1:6" ht="17.100000000000001" customHeight="1" x14ac:dyDescent="0.3">
      <c r="A35" s="20" t="s">
        <v>187</v>
      </c>
      <c r="B35" s="20" t="s">
        <v>10</v>
      </c>
      <c r="C35" s="20" t="s">
        <v>117</v>
      </c>
      <c r="D35" s="21">
        <v>20</v>
      </c>
      <c r="E35" s="32" t="s">
        <v>189</v>
      </c>
      <c r="F35" s="23" t="s">
        <v>189</v>
      </c>
    </row>
    <row r="36" spans="1:6" ht="17.100000000000001" customHeight="1" x14ac:dyDescent="0.3">
      <c r="A36" s="20" t="s">
        <v>187</v>
      </c>
      <c r="B36" s="20" t="s">
        <v>11</v>
      </c>
      <c r="C36" s="20" t="s">
        <v>65</v>
      </c>
      <c r="D36" s="21">
        <v>20</v>
      </c>
      <c r="E36" s="32" t="s">
        <v>189</v>
      </c>
      <c r="F36" s="23" t="s">
        <v>189</v>
      </c>
    </row>
    <row r="37" spans="1:6" ht="17.100000000000001" customHeight="1" x14ac:dyDescent="0.3">
      <c r="A37" s="20" t="s">
        <v>187</v>
      </c>
      <c r="B37" s="20" t="s">
        <v>11</v>
      </c>
      <c r="C37" s="20" t="s">
        <v>114</v>
      </c>
      <c r="D37" s="21">
        <v>12</v>
      </c>
      <c r="E37" s="32" t="s">
        <v>189</v>
      </c>
      <c r="F37" s="23" t="s">
        <v>189</v>
      </c>
    </row>
    <row r="38" spans="1:6" ht="17.100000000000001" customHeight="1" x14ac:dyDescent="0.3">
      <c r="A38" s="20" t="s">
        <v>187</v>
      </c>
      <c r="B38" s="20" t="s">
        <v>11</v>
      </c>
      <c r="C38" s="20" t="s">
        <v>113</v>
      </c>
      <c r="D38" s="21" t="s">
        <v>189</v>
      </c>
      <c r="E38" s="33">
        <v>1</v>
      </c>
      <c r="F38" s="23" t="s">
        <v>190</v>
      </c>
    </row>
    <row r="39" spans="1:6" ht="17.100000000000001" customHeight="1" x14ac:dyDescent="0.3">
      <c r="A39" s="20" t="s">
        <v>187</v>
      </c>
      <c r="B39" s="20" t="s">
        <v>11</v>
      </c>
      <c r="C39" s="20" t="s">
        <v>118</v>
      </c>
      <c r="D39" s="21" t="s">
        <v>189</v>
      </c>
      <c r="E39" s="33">
        <v>1</v>
      </c>
      <c r="F39" s="23" t="s">
        <v>190</v>
      </c>
    </row>
    <row r="40" spans="1:6" ht="17.100000000000001" customHeight="1" x14ac:dyDescent="0.3">
      <c r="A40" s="20" t="s">
        <v>187</v>
      </c>
      <c r="B40" s="20" t="s">
        <v>11</v>
      </c>
      <c r="C40" s="20" t="s">
        <v>116</v>
      </c>
      <c r="D40" s="21" t="s">
        <v>189</v>
      </c>
      <c r="E40" s="33">
        <v>1</v>
      </c>
      <c r="F40" s="23" t="s">
        <v>190</v>
      </c>
    </row>
    <row r="41" spans="1:6" ht="17.100000000000001" customHeight="1" x14ac:dyDescent="0.3">
      <c r="A41" s="20" t="s">
        <v>187</v>
      </c>
      <c r="B41" s="20" t="s">
        <v>12</v>
      </c>
      <c r="C41" s="20" t="s">
        <v>65</v>
      </c>
      <c r="D41" s="21">
        <v>100</v>
      </c>
      <c r="E41" s="32" t="s">
        <v>189</v>
      </c>
      <c r="F41" s="23" t="s">
        <v>189</v>
      </c>
    </row>
    <row r="42" spans="1:6" ht="17.100000000000001" customHeight="1" x14ac:dyDescent="0.3">
      <c r="A42" s="20" t="s">
        <v>187</v>
      </c>
      <c r="B42" s="20" t="s">
        <v>12</v>
      </c>
      <c r="C42" s="20" t="s">
        <v>114</v>
      </c>
      <c r="D42" s="21">
        <v>42</v>
      </c>
      <c r="E42" s="32" t="s">
        <v>189</v>
      </c>
      <c r="F42" s="23" t="s">
        <v>189</v>
      </c>
    </row>
    <row r="43" spans="1:6" ht="17.100000000000001" customHeight="1" x14ac:dyDescent="0.3">
      <c r="A43" s="20" t="s">
        <v>187</v>
      </c>
      <c r="B43" s="20" t="s">
        <v>12</v>
      </c>
      <c r="C43" s="20" t="s">
        <v>113</v>
      </c>
      <c r="D43" s="21">
        <v>19</v>
      </c>
      <c r="E43" s="32" t="s">
        <v>189</v>
      </c>
      <c r="F43" s="23" t="s">
        <v>189</v>
      </c>
    </row>
    <row r="44" spans="1:6" ht="17.100000000000001" customHeight="1" x14ac:dyDescent="0.3">
      <c r="A44" s="20" t="s">
        <v>187</v>
      </c>
      <c r="B44" s="20" t="s">
        <v>12</v>
      </c>
      <c r="C44" s="20" t="s">
        <v>66</v>
      </c>
      <c r="D44" s="21" t="s">
        <v>189</v>
      </c>
      <c r="E44" s="33">
        <v>1</v>
      </c>
      <c r="F44" s="23" t="s">
        <v>190</v>
      </c>
    </row>
    <row r="45" spans="1:6" ht="17.100000000000001" customHeight="1" x14ac:dyDescent="0.3">
      <c r="A45" s="20" t="s">
        <v>187</v>
      </c>
      <c r="B45" s="20" t="s">
        <v>12</v>
      </c>
      <c r="C45" s="20" t="s">
        <v>181</v>
      </c>
      <c r="D45" s="21" t="s">
        <v>189</v>
      </c>
      <c r="E45" s="33">
        <v>1</v>
      </c>
      <c r="F45" s="23" t="s">
        <v>190</v>
      </c>
    </row>
    <row r="46" spans="1:6" ht="17.100000000000001" customHeight="1" x14ac:dyDescent="0.3">
      <c r="A46" s="20" t="s">
        <v>187</v>
      </c>
      <c r="B46" s="20" t="s">
        <v>12</v>
      </c>
      <c r="C46" s="20" t="s">
        <v>115</v>
      </c>
      <c r="D46" s="21" t="s">
        <v>189</v>
      </c>
      <c r="E46" s="33">
        <v>1</v>
      </c>
      <c r="F46" s="23" t="s">
        <v>190</v>
      </c>
    </row>
    <row r="47" spans="1:6" ht="17.100000000000001" customHeight="1" x14ac:dyDescent="0.3">
      <c r="A47" s="20" t="s">
        <v>187</v>
      </c>
      <c r="B47" s="20" t="s">
        <v>13</v>
      </c>
      <c r="C47" s="20" t="s">
        <v>65</v>
      </c>
      <c r="D47" s="21">
        <v>1095</v>
      </c>
      <c r="E47" s="32" t="s">
        <v>189</v>
      </c>
      <c r="F47" s="23" t="s">
        <v>189</v>
      </c>
    </row>
    <row r="48" spans="1:6" ht="17.100000000000001" customHeight="1" x14ac:dyDescent="0.3">
      <c r="A48" s="20" t="s">
        <v>187</v>
      </c>
      <c r="B48" s="20" t="s">
        <v>13</v>
      </c>
      <c r="C48" s="20" t="s">
        <v>113</v>
      </c>
      <c r="D48" s="21">
        <v>404</v>
      </c>
      <c r="E48" s="32" t="s">
        <v>189</v>
      </c>
      <c r="F48" s="23" t="s">
        <v>189</v>
      </c>
    </row>
    <row r="49" spans="1:6" ht="17.100000000000001" customHeight="1" x14ac:dyDescent="0.3">
      <c r="A49" s="20" t="s">
        <v>187</v>
      </c>
      <c r="B49" s="20" t="s">
        <v>13</v>
      </c>
      <c r="C49" s="20" t="s">
        <v>114</v>
      </c>
      <c r="D49" s="21">
        <v>113</v>
      </c>
      <c r="E49" s="32" t="s">
        <v>189</v>
      </c>
      <c r="F49" s="23" t="s">
        <v>189</v>
      </c>
    </row>
    <row r="50" spans="1:6" ht="17.100000000000001" customHeight="1" x14ac:dyDescent="0.3">
      <c r="A50" s="20" t="s">
        <v>187</v>
      </c>
      <c r="B50" s="20" t="s">
        <v>13</v>
      </c>
      <c r="C50" s="20" t="s">
        <v>117</v>
      </c>
      <c r="D50" s="21">
        <v>73</v>
      </c>
      <c r="E50" s="32" t="s">
        <v>189</v>
      </c>
      <c r="F50" s="23" t="s">
        <v>189</v>
      </c>
    </row>
    <row r="51" spans="1:6" ht="17.100000000000001" customHeight="1" x14ac:dyDescent="0.3">
      <c r="A51" s="20" t="s">
        <v>187</v>
      </c>
      <c r="B51" s="20" t="s">
        <v>13</v>
      </c>
      <c r="C51" s="20" t="s">
        <v>66</v>
      </c>
      <c r="D51" s="21">
        <v>31</v>
      </c>
      <c r="E51" s="32" t="s">
        <v>189</v>
      </c>
      <c r="F51" s="23" t="s">
        <v>189</v>
      </c>
    </row>
    <row r="52" spans="1:6" ht="17.100000000000001" customHeight="1" x14ac:dyDescent="0.3">
      <c r="A52" s="20" t="s">
        <v>187</v>
      </c>
      <c r="B52" s="20" t="s">
        <v>13</v>
      </c>
      <c r="C52" s="20" t="s">
        <v>116</v>
      </c>
      <c r="D52" s="21">
        <v>24</v>
      </c>
      <c r="E52" s="32" t="s">
        <v>189</v>
      </c>
      <c r="F52" s="23" t="s">
        <v>189</v>
      </c>
    </row>
    <row r="53" spans="1:6" ht="17.100000000000001" customHeight="1" x14ac:dyDescent="0.3">
      <c r="A53" s="20" t="s">
        <v>187</v>
      </c>
      <c r="B53" s="20" t="s">
        <v>13</v>
      </c>
      <c r="C53" s="20" t="s">
        <v>119</v>
      </c>
      <c r="D53" s="21">
        <v>14</v>
      </c>
      <c r="E53" s="32" t="s">
        <v>189</v>
      </c>
      <c r="F53" s="23" t="s">
        <v>189</v>
      </c>
    </row>
    <row r="54" spans="1:6" ht="17.100000000000001" customHeight="1" x14ac:dyDescent="0.3">
      <c r="A54" s="20" t="s">
        <v>187</v>
      </c>
      <c r="B54" s="20" t="s">
        <v>14</v>
      </c>
      <c r="C54" s="20" t="s">
        <v>65</v>
      </c>
      <c r="D54" s="21">
        <v>12</v>
      </c>
      <c r="E54" s="32" t="s">
        <v>189</v>
      </c>
      <c r="F54" s="23" t="s">
        <v>189</v>
      </c>
    </row>
    <row r="55" spans="1:6" ht="17.100000000000001" customHeight="1" x14ac:dyDescent="0.3">
      <c r="A55" s="20" t="s">
        <v>187</v>
      </c>
      <c r="B55" s="20" t="s">
        <v>14</v>
      </c>
      <c r="C55" s="20" t="s">
        <v>113</v>
      </c>
      <c r="D55" s="21" t="s">
        <v>189</v>
      </c>
      <c r="E55" s="33">
        <v>1</v>
      </c>
      <c r="F55" s="23" t="s">
        <v>190</v>
      </c>
    </row>
    <row r="56" spans="1:6" ht="17.100000000000001" customHeight="1" x14ac:dyDescent="0.3">
      <c r="A56" s="20" t="s">
        <v>187</v>
      </c>
      <c r="B56" s="20" t="s">
        <v>14</v>
      </c>
      <c r="C56" s="20" t="s">
        <v>114</v>
      </c>
      <c r="D56" s="21" t="s">
        <v>189</v>
      </c>
      <c r="E56" s="33">
        <v>1</v>
      </c>
      <c r="F56" s="23" t="s">
        <v>190</v>
      </c>
    </row>
    <row r="57" spans="1:6" ht="17.100000000000001" customHeight="1" x14ac:dyDescent="0.3">
      <c r="A57" s="20" t="s">
        <v>187</v>
      </c>
      <c r="B57" s="20" t="s">
        <v>14</v>
      </c>
      <c r="C57" s="20" t="s">
        <v>66</v>
      </c>
      <c r="D57" s="21" t="s">
        <v>189</v>
      </c>
      <c r="E57" s="33">
        <v>1</v>
      </c>
      <c r="F57" s="23" t="s">
        <v>190</v>
      </c>
    </row>
    <row r="58" spans="1:6" ht="17.100000000000001" customHeight="1" x14ac:dyDescent="0.3">
      <c r="A58" s="20" t="s">
        <v>187</v>
      </c>
      <c r="B58" s="20" t="s">
        <v>14</v>
      </c>
      <c r="C58" s="20" t="s">
        <v>183</v>
      </c>
      <c r="D58" s="21" t="s">
        <v>189</v>
      </c>
      <c r="E58" s="33">
        <v>1</v>
      </c>
      <c r="F58" s="23" t="s">
        <v>190</v>
      </c>
    </row>
    <row r="59" spans="1:6" ht="17.100000000000001" customHeight="1" x14ac:dyDescent="0.3">
      <c r="A59" s="20" t="s">
        <v>187</v>
      </c>
      <c r="B59" s="20" t="s">
        <v>15</v>
      </c>
      <c r="C59" s="20" t="s">
        <v>65</v>
      </c>
      <c r="D59" s="21">
        <v>128</v>
      </c>
      <c r="E59" s="32" t="s">
        <v>189</v>
      </c>
      <c r="F59" s="23" t="s">
        <v>189</v>
      </c>
    </row>
    <row r="60" spans="1:6" ht="17.100000000000001" customHeight="1" x14ac:dyDescent="0.3">
      <c r="A60" s="20" t="s">
        <v>187</v>
      </c>
      <c r="B60" s="20" t="s">
        <v>15</v>
      </c>
      <c r="C60" s="20" t="s">
        <v>114</v>
      </c>
      <c r="D60" s="21">
        <v>56</v>
      </c>
      <c r="E60" s="32" t="s">
        <v>189</v>
      </c>
      <c r="F60" s="23" t="s">
        <v>189</v>
      </c>
    </row>
    <row r="61" spans="1:6" ht="17.100000000000001" customHeight="1" x14ac:dyDescent="0.3">
      <c r="A61" s="20" t="s">
        <v>187</v>
      </c>
      <c r="B61" s="20" t="s">
        <v>15</v>
      </c>
      <c r="C61" s="20" t="s">
        <v>113</v>
      </c>
      <c r="D61" s="21">
        <v>24</v>
      </c>
      <c r="E61" s="32" t="s">
        <v>189</v>
      </c>
      <c r="F61" s="23" t="s">
        <v>189</v>
      </c>
    </row>
    <row r="62" spans="1:6" ht="17.100000000000001" customHeight="1" x14ac:dyDescent="0.3">
      <c r="A62" s="20" t="s">
        <v>187</v>
      </c>
      <c r="B62" s="20" t="s">
        <v>15</v>
      </c>
      <c r="C62" s="20" t="s">
        <v>116</v>
      </c>
      <c r="D62" s="21" t="s">
        <v>189</v>
      </c>
      <c r="E62" s="33">
        <v>1</v>
      </c>
      <c r="F62" s="23" t="s">
        <v>190</v>
      </c>
    </row>
    <row r="63" spans="1:6" ht="17.100000000000001" customHeight="1" x14ac:dyDescent="0.3">
      <c r="A63" s="20" t="s">
        <v>187</v>
      </c>
      <c r="B63" s="20" t="s">
        <v>15</v>
      </c>
      <c r="C63" s="20" t="s">
        <v>188</v>
      </c>
      <c r="D63" s="21" t="s">
        <v>189</v>
      </c>
      <c r="E63" s="33">
        <v>1</v>
      </c>
      <c r="F63" s="23" t="s">
        <v>190</v>
      </c>
    </row>
    <row r="64" spans="1:6" ht="17.100000000000001" customHeight="1" x14ac:dyDescent="0.3">
      <c r="A64" s="20" t="s">
        <v>187</v>
      </c>
      <c r="B64" s="20" t="s">
        <v>16</v>
      </c>
      <c r="C64" s="20" t="s">
        <v>65</v>
      </c>
      <c r="D64" s="21">
        <v>178</v>
      </c>
      <c r="E64" s="32" t="s">
        <v>189</v>
      </c>
      <c r="F64" s="23" t="s">
        <v>189</v>
      </c>
    </row>
    <row r="65" spans="1:6" ht="17.100000000000001" customHeight="1" x14ac:dyDescent="0.3">
      <c r="A65" s="20" t="s">
        <v>187</v>
      </c>
      <c r="B65" s="20" t="s">
        <v>16</v>
      </c>
      <c r="C65" s="20" t="s">
        <v>113</v>
      </c>
      <c r="D65" s="21">
        <v>155</v>
      </c>
      <c r="E65" s="32" t="s">
        <v>189</v>
      </c>
      <c r="F65" s="23" t="s">
        <v>189</v>
      </c>
    </row>
    <row r="66" spans="1:6" ht="17.100000000000001" customHeight="1" x14ac:dyDescent="0.3">
      <c r="A66" s="20" t="s">
        <v>187</v>
      </c>
      <c r="B66" s="20" t="s">
        <v>16</v>
      </c>
      <c r="C66" s="20" t="s">
        <v>114</v>
      </c>
      <c r="D66" s="21" t="s">
        <v>189</v>
      </c>
      <c r="E66" s="33">
        <v>1</v>
      </c>
      <c r="F66" s="23" t="s">
        <v>190</v>
      </c>
    </row>
    <row r="67" spans="1:6" ht="17.100000000000001" customHeight="1" x14ac:dyDescent="0.3">
      <c r="A67" s="20" t="s">
        <v>187</v>
      </c>
      <c r="B67" s="20" t="s">
        <v>16</v>
      </c>
      <c r="C67" s="20" t="s">
        <v>116</v>
      </c>
      <c r="D67" s="21" t="s">
        <v>189</v>
      </c>
      <c r="E67" s="33">
        <v>1</v>
      </c>
      <c r="F67" s="23" t="s">
        <v>190</v>
      </c>
    </row>
    <row r="68" spans="1:6" ht="17.100000000000001" customHeight="1" x14ac:dyDescent="0.3">
      <c r="A68" s="20" t="s">
        <v>187</v>
      </c>
      <c r="B68" s="20" t="s">
        <v>16</v>
      </c>
      <c r="C68" s="20" t="s">
        <v>118</v>
      </c>
      <c r="D68" s="21" t="s">
        <v>189</v>
      </c>
      <c r="E68" s="33">
        <v>1</v>
      </c>
      <c r="F68" s="23" t="s">
        <v>190</v>
      </c>
    </row>
    <row r="69" spans="1:6" ht="17.100000000000001" customHeight="1" x14ac:dyDescent="0.3">
      <c r="A69" s="20" t="s">
        <v>187</v>
      </c>
      <c r="B69" s="20" t="s">
        <v>16</v>
      </c>
      <c r="C69" s="20" t="s">
        <v>115</v>
      </c>
      <c r="D69" s="21" t="s">
        <v>189</v>
      </c>
      <c r="E69" s="33">
        <v>1</v>
      </c>
      <c r="F69" s="23" t="s">
        <v>190</v>
      </c>
    </row>
    <row r="70" spans="1:6" ht="17.100000000000001" customHeight="1" x14ac:dyDescent="0.3">
      <c r="A70" s="20" t="s">
        <v>187</v>
      </c>
      <c r="B70" s="20" t="s">
        <v>16</v>
      </c>
      <c r="C70" s="20" t="s">
        <v>126</v>
      </c>
      <c r="D70" s="21" t="s">
        <v>189</v>
      </c>
      <c r="E70" s="33">
        <v>1</v>
      </c>
      <c r="F70" s="23" t="s">
        <v>190</v>
      </c>
    </row>
    <row r="71" spans="1:6" ht="17.100000000000001" customHeight="1" x14ac:dyDescent="0.3">
      <c r="A71" s="20" t="s">
        <v>187</v>
      </c>
      <c r="B71" s="20" t="s">
        <v>17</v>
      </c>
      <c r="C71" s="20" t="s">
        <v>65</v>
      </c>
      <c r="D71" s="21" t="s">
        <v>189</v>
      </c>
      <c r="E71" s="33">
        <v>1</v>
      </c>
      <c r="F71" s="23" t="s">
        <v>190</v>
      </c>
    </row>
    <row r="72" spans="1:6" ht="17.100000000000001" customHeight="1" x14ac:dyDescent="0.3">
      <c r="A72" s="20" t="s">
        <v>187</v>
      </c>
      <c r="B72" s="20" t="s">
        <v>17</v>
      </c>
      <c r="C72" s="20" t="s">
        <v>113</v>
      </c>
      <c r="D72" s="21" t="s">
        <v>189</v>
      </c>
      <c r="E72" s="33">
        <v>1</v>
      </c>
      <c r="F72" s="23" t="s">
        <v>190</v>
      </c>
    </row>
    <row r="73" spans="1:6" ht="17.100000000000001" customHeight="1" x14ac:dyDescent="0.3">
      <c r="A73" s="20" t="s">
        <v>187</v>
      </c>
      <c r="B73" s="20" t="s">
        <v>17</v>
      </c>
      <c r="C73" s="20" t="s">
        <v>118</v>
      </c>
      <c r="D73" s="21" t="s">
        <v>189</v>
      </c>
      <c r="E73" s="33">
        <v>1</v>
      </c>
      <c r="F73" s="23" t="s">
        <v>190</v>
      </c>
    </row>
    <row r="74" spans="1:6" ht="17.100000000000001" customHeight="1" x14ac:dyDescent="0.3">
      <c r="A74" s="20" t="s">
        <v>187</v>
      </c>
      <c r="B74" s="20" t="s">
        <v>17</v>
      </c>
      <c r="C74" s="20" t="s">
        <v>116</v>
      </c>
      <c r="D74" s="21" t="s">
        <v>189</v>
      </c>
      <c r="E74" s="33">
        <v>1</v>
      </c>
      <c r="F74" s="23" t="s">
        <v>190</v>
      </c>
    </row>
    <row r="75" spans="1:6" ht="17.100000000000001" customHeight="1" x14ac:dyDescent="0.3">
      <c r="A75" s="20" t="s">
        <v>187</v>
      </c>
      <c r="B75" s="20" t="s">
        <v>17</v>
      </c>
      <c r="C75" s="20" t="s">
        <v>126</v>
      </c>
      <c r="D75" s="21" t="s">
        <v>189</v>
      </c>
      <c r="E75" s="33">
        <v>1</v>
      </c>
      <c r="F75" s="23" t="s">
        <v>190</v>
      </c>
    </row>
    <row r="76" spans="1:6" ht="17.100000000000001" customHeight="1" x14ac:dyDescent="0.3">
      <c r="A76" s="20" t="s">
        <v>187</v>
      </c>
      <c r="B76" s="20" t="s">
        <v>17</v>
      </c>
      <c r="C76" s="20" t="s">
        <v>114</v>
      </c>
      <c r="D76" s="21" t="s">
        <v>189</v>
      </c>
      <c r="E76" s="33">
        <v>1</v>
      </c>
      <c r="F76" s="23" t="s">
        <v>190</v>
      </c>
    </row>
    <row r="77" spans="1:6" ht="17.100000000000001" customHeight="1" x14ac:dyDescent="0.3">
      <c r="A77" s="20" t="s">
        <v>187</v>
      </c>
      <c r="B77" s="20" t="s">
        <v>18</v>
      </c>
      <c r="C77" s="20" t="s">
        <v>65</v>
      </c>
      <c r="D77" s="21">
        <v>1176</v>
      </c>
      <c r="E77" s="32" t="s">
        <v>189</v>
      </c>
      <c r="F77" s="23" t="s">
        <v>189</v>
      </c>
    </row>
    <row r="78" spans="1:6" ht="17.100000000000001" customHeight="1" x14ac:dyDescent="0.3">
      <c r="A78" s="20" t="s">
        <v>187</v>
      </c>
      <c r="B78" s="20" t="s">
        <v>18</v>
      </c>
      <c r="C78" s="20" t="s">
        <v>113</v>
      </c>
      <c r="D78" s="21">
        <v>509</v>
      </c>
      <c r="E78" s="32" t="s">
        <v>189</v>
      </c>
      <c r="F78" s="23" t="s">
        <v>189</v>
      </c>
    </row>
    <row r="79" spans="1:6" ht="17.100000000000001" customHeight="1" x14ac:dyDescent="0.3">
      <c r="A79" s="20" t="s">
        <v>187</v>
      </c>
      <c r="B79" s="20" t="s">
        <v>18</v>
      </c>
      <c r="C79" s="20" t="s">
        <v>114</v>
      </c>
      <c r="D79" s="21">
        <v>147</v>
      </c>
      <c r="E79" s="32" t="s">
        <v>189</v>
      </c>
      <c r="F79" s="23" t="s">
        <v>189</v>
      </c>
    </row>
    <row r="80" spans="1:6" ht="17.100000000000001" customHeight="1" x14ac:dyDescent="0.3">
      <c r="A80" s="20" t="s">
        <v>187</v>
      </c>
      <c r="B80" s="20" t="s">
        <v>18</v>
      </c>
      <c r="C80" s="20" t="s">
        <v>116</v>
      </c>
      <c r="D80" s="21">
        <v>43</v>
      </c>
      <c r="E80" s="32" t="s">
        <v>189</v>
      </c>
      <c r="F80" s="23" t="s">
        <v>189</v>
      </c>
    </row>
    <row r="81" spans="1:6" ht="17.100000000000001" customHeight="1" x14ac:dyDescent="0.3">
      <c r="A81" s="20" t="s">
        <v>187</v>
      </c>
      <c r="B81" s="20" t="s">
        <v>18</v>
      </c>
      <c r="C81" s="20" t="s">
        <v>117</v>
      </c>
      <c r="D81" s="21">
        <v>28</v>
      </c>
      <c r="E81" s="32" t="s">
        <v>189</v>
      </c>
      <c r="F81" s="23" t="s">
        <v>189</v>
      </c>
    </row>
    <row r="82" spans="1:6" ht="17.100000000000001" customHeight="1" x14ac:dyDescent="0.3">
      <c r="A82" s="20" t="s">
        <v>187</v>
      </c>
      <c r="B82" s="20" t="s">
        <v>18</v>
      </c>
      <c r="C82" s="20" t="s">
        <v>66</v>
      </c>
      <c r="D82" s="21">
        <v>16</v>
      </c>
      <c r="E82" s="32" t="s">
        <v>189</v>
      </c>
      <c r="F82" s="23" t="s">
        <v>189</v>
      </c>
    </row>
    <row r="83" spans="1:6" ht="17.100000000000001" customHeight="1" x14ac:dyDescent="0.3">
      <c r="A83" s="20" t="s">
        <v>187</v>
      </c>
      <c r="B83" s="20" t="s">
        <v>18</v>
      </c>
      <c r="C83" s="20" t="s">
        <v>120</v>
      </c>
      <c r="D83" s="21">
        <v>13</v>
      </c>
      <c r="E83" s="32" t="s">
        <v>189</v>
      </c>
      <c r="F83" s="23" t="s">
        <v>189</v>
      </c>
    </row>
    <row r="84" spans="1:6" ht="17.100000000000001" customHeight="1" x14ac:dyDescent="0.3">
      <c r="A84" s="20" t="s">
        <v>187</v>
      </c>
      <c r="B84" s="20" t="s">
        <v>19</v>
      </c>
      <c r="C84" s="20" t="s">
        <v>65</v>
      </c>
      <c r="D84" s="21">
        <v>166</v>
      </c>
      <c r="E84" s="32" t="s">
        <v>189</v>
      </c>
      <c r="F84" s="23" t="s">
        <v>189</v>
      </c>
    </row>
    <row r="85" spans="1:6" ht="17.100000000000001" customHeight="1" x14ac:dyDescent="0.3">
      <c r="A85" s="20" t="s">
        <v>187</v>
      </c>
      <c r="B85" s="20" t="s">
        <v>19</v>
      </c>
      <c r="C85" s="20" t="s">
        <v>113</v>
      </c>
      <c r="D85" s="21">
        <v>90</v>
      </c>
      <c r="E85" s="32" t="s">
        <v>189</v>
      </c>
      <c r="F85" s="23" t="s">
        <v>189</v>
      </c>
    </row>
    <row r="86" spans="1:6" ht="17.100000000000001" customHeight="1" x14ac:dyDescent="0.3">
      <c r="A86" s="20" t="s">
        <v>187</v>
      </c>
      <c r="B86" s="20" t="s">
        <v>19</v>
      </c>
      <c r="C86" s="20" t="s">
        <v>114</v>
      </c>
      <c r="D86" s="21">
        <v>29</v>
      </c>
      <c r="E86" s="32" t="s">
        <v>189</v>
      </c>
      <c r="F86" s="23" t="s">
        <v>189</v>
      </c>
    </row>
    <row r="87" spans="1:6" ht="17.100000000000001" customHeight="1" x14ac:dyDescent="0.3">
      <c r="A87" s="20" t="s">
        <v>187</v>
      </c>
      <c r="B87" s="20" t="s">
        <v>19</v>
      </c>
      <c r="C87" s="20" t="s">
        <v>120</v>
      </c>
      <c r="D87" s="21" t="s">
        <v>189</v>
      </c>
      <c r="E87" s="33">
        <v>1</v>
      </c>
      <c r="F87" s="23" t="s">
        <v>190</v>
      </c>
    </row>
    <row r="88" spans="1:6" ht="17.100000000000001" customHeight="1" x14ac:dyDescent="0.3">
      <c r="A88" s="20" t="s">
        <v>187</v>
      </c>
      <c r="B88" s="20" t="s">
        <v>19</v>
      </c>
      <c r="C88" s="20" t="s">
        <v>66</v>
      </c>
      <c r="D88" s="21" t="s">
        <v>189</v>
      </c>
      <c r="E88" s="33">
        <v>1</v>
      </c>
      <c r="F88" s="23" t="s">
        <v>190</v>
      </c>
    </row>
    <row r="89" spans="1:6" ht="17.100000000000001" customHeight="1" x14ac:dyDescent="0.3">
      <c r="A89" s="20" t="s">
        <v>187</v>
      </c>
      <c r="B89" s="20" t="s">
        <v>19</v>
      </c>
      <c r="C89" s="20" t="s">
        <v>188</v>
      </c>
      <c r="D89" s="21" t="s">
        <v>189</v>
      </c>
      <c r="E89" s="33">
        <v>1</v>
      </c>
      <c r="F89" s="23" t="s">
        <v>190</v>
      </c>
    </row>
    <row r="90" spans="1:6" ht="17.100000000000001" customHeight="1" x14ac:dyDescent="0.3">
      <c r="A90" s="20" t="s">
        <v>187</v>
      </c>
      <c r="B90" s="20" t="s">
        <v>19</v>
      </c>
      <c r="C90" s="20" t="s">
        <v>116</v>
      </c>
      <c r="D90" s="21" t="s">
        <v>189</v>
      </c>
      <c r="E90" s="33">
        <v>1</v>
      </c>
      <c r="F90" s="23" t="s">
        <v>190</v>
      </c>
    </row>
    <row r="91" spans="1:6" ht="17.100000000000001" customHeight="1" x14ac:dyDescent="0.3">
      <c r="A91" s="20" t="s">
        <v>187</v>
      </c>
      <c r="B91" s="20" t="s">
        <v>20</v>
      </c>
      <c r="C91" s="20" t="s">
        <v>65</v>
      </c>
      <c r="D91" s="21">
        <v>47</v>
      </c>
      <c r="E91" s="32" t="s">
        <v>189</v>
      </c>
      <c r="F91" s="23" t="s">
        <v>189</v>
      </c>
    </row>
    <row r="92" spans="1:6" ht="17.100000000000001" customHeight="1" x14ac:dyDescent="0.3">
      <c r="A92" s="20" t="s">
        <v>187</v>
      </c>
      <c r="B92" s="20" t="s">
        <v>20</v>
      </c>
      <c r="C92" s="20" t="s">
        <v>114</v>
      </c>
      <c r="D92" s="21">
        <v>38</v>
      </c>
      <c r="E92" s="32" t="s">
        <v>189</v>
      </c>
      <c r="F92" s="23" t="s">
        <v>189</v>
      </c>
    </row>
    <row r="93" spans="1:6" ht="17.100000000000001" customHeight="1" x14ac:dyDescent="0.3">
      <c r="A93" s="20" t="s">
        <v>187</v>
      </c>
      <c r="B93" s="20" t="s">
        <v>20</v>
      </c>
      <c r="C93" s="20" t="s">
        <v>113</v>
      </c>
      <c r="D93" s="21" t="s">
        <v>189</v>
      </c>
      <c r="E93" s="32">
        <v>2</v>
      </c>
      <c r="F93" s="23" t="s">
        <v>191</v>
      </c>
    </row>
    <row r="94" spans="1:6" ht="17.100000000000001" customHeight="1" x14ac:dyDescent="0.3">
      <c r="A94" s="20" t="s">
        <v>187</v>
      </c>
      <c r="B94" s="20" t="s">
        <v>20</v>
      </c>
      <c r="C94" s="20" t="s">
        <v>118</v>
      </c>
      <c r="D94" s="21" t="s">
        <v>189</v>
      </c>
      <c r="E94" s="33">
        <v>1</v>
      </c>
      <c r="F94" s="23" t="s">
        <v>190</v>
      </c>
    </row>
    <row r="95" spans="1:6" ht="17.100000000000001" customHeight="1" x14ac:dyDescent="0.3">
      <c r="A95" s="20" t="s">
        <v>187</v>
      </c>
      <c r="B95" s="20" t="s">
        <v>21</v>
      </c>
      <c r="C95" s="20" t="s">
        <v>65</v>
      </c>
      <c r="D95" s="21">
        <v>12</v>
      </c>
      <c r="E95" s="32" t="s">
        <v>189</v>
      </c>
      <c r="F95" s="23" t="s">
        <v>189</v>
      </c>
    </row>
    <row r="96" spans="1:6" ht="17.100000000000001" customHeight="1" x14ac:dyDescent="0.3">
      <c r="A96" s="20" t="s">
        <v>187</v>
      </c>
      <c r="B96" s="20" t="s">
        <v>21</v>
      </c>
      <c r="C96" s="20" t="s">
        <v>114</v>
      </c>
      <c r="D96" s="21" t="s">
        <v>189</v>
      </c>
      <c r="E96" s="33">
        <v>1</v>
      </c>
      <c r="F96" s="23" t="s">
        <v>190</v>
      </c>
    </row>
    <row r="97" spans="1:6" ht="17.100000000000001" customHeight="1" x14ac:dyDescent="0.3">
      <c r="A97" s="20" t="s">
        <v>187</v>
      </c>
      <c r="B97" s="20" t="s">
        <v>21</v>
      </c>
      <c r="C97" s="20" t="s">
        <v>113</v>
      </c>
      <c r="D97" s="21" t="s">
        <v>189</v>
      </c>
      <c r="E97" s="33">
        <v>1</v>
      </c>
      <c r="F97" s="23" t="s">
        <v>190</v>
      </c>
    </row>
    <row r="98" spans="1:6" ht="17.100000000000001" customHeight="1" x14ac:dyDescent="0.3">
      <c r="A98" s="20" t="s">
        <v>187</v>
      </c>
      <c r="B98" s="20" t="s">
        <v>22</v>
      </c>
      <c r="C98" s="20" t="s">
        <v>65</v>
      </c>
      <c r="D98" s="21">
        <v>7859</v>
      </c>
      <c r="E98" s="32" t="s">
        <v>189</v>
      </c>
      <c r="F98" s="23" t="s">
        <v>189</v>
      </c>
    </row>
    <row r="99" spans="1:6" ht="17.100000000000001" customHeight="1" x14ac:dyDescent="0.3">
      <c r="A99" s="20" t="s">
        <v>187</v>
      </c>
      <c r="B99" s="20" t="s">
        <v>22</v>
      </c>
      <c r="C99" s="20" t="s">
        <v>113</v>
      </c>
      <c r="D99" s="21">
        <v>6121</v>
      </c>
      <c r="E99" s="32" t="s">
        <v>189</v>
      </c>
      <c r="F99" s="23" t="s">
        <v>189</v>
      </c>
    </row>
    <row r="100" spans="1:6" ht="17.100000000000001" customHeight="1" x14ac:dyDescent="0.3">
      <c r="A100" s="20" t="s">
        <v>187</v>
      </c>
      <c r="B100" s="20" t="s">
        <v>22</v>
      </c>
      <c r="C100" s="20" t="s">
        <v>114</v>
      </c>
      <c r="D100" s="21">
        <v>2660</v>
      </c>
      <c r="E100" s="32" t="s">
        <v>189</v>
      </c>
      <c r="F100" s="23" t="s">
        <v>189</v>
      </c>
    </row>
    <row r="101" spans="1:6" ht="17.100000000000001" customHeight="1" x14ac:dyDescent="0.3">
      <c r="A101" s="20" t="s">
        <v>187</v>
      </c>
      <c r="B101" s="20" t="s">
        <v>22</v>
      </c>
      <c r="C101" s="20" t="s">
        <v>116</v>
      </c>
      <c r="D101" s="21">
        <v>914</v>
      </c>
      <c r="E101" s="32" t="s">
        <v>189</v>
      </c>
      <c r="F101" s="23" t="s">
        <v>189</v>
      </c>
    </row>
    <row r="102" spans="1:6" ht="17.100000000000001" customHeight="1" x14ac:dyDescent="0.3">
      <c r="A102" s="20" t="s">
        <v>187</v>
      </c>
      <c r="B102" s="20" t="s">
        <v>22</v>
      </c>
      <c r="C102" s="20" t="s">
        <v>66</v>
      </c>
      <c r="D102" s="21">
        <v>571</v>
      </c>
      <c r="E102" s="32" t="s">
        <v>189</v>
      </c>
      <c r="F102" s="23" t="s">
        <v>189</v>
      </c>
    </row>
    <row r="103" spans="1:6" ht="17.100000000000001" customHeight="1" x14ac:dyDescent="0.3">
      <c r="A103" s="20" t="s">
        <v>187</v>
      </c>
      <c r="B103" s="20" t="s">
        <v>22</v>
      </c>
      <c r="C103" s="20" t="s">
        <v>115</v>
      </c>
      <c r="D103" s="21">
        <v>426</v>
      </c>
      <c r="E103" s="32" t="s">
        <v>189</v>
      </c>
      <c r="F103" s="23" t="s">
        <v>189</v>
      </c>
    </row>
    <row r="104" spans="1:6" ht="17.100000000000001" customHeight="1" x14ac:dyDescent="0.3">
      <c r="A104" s="20" t="s">
        <v>187</v>
      </c>
      <c r="B104" s="20" t="s">
        <v>22</v>
      </c>
      <c r="C104" s="20" t="s">
        <v>120</v>
      </c>
      <c r="D104" s="21">
        <v>277</v>
      </c>
      <c r="E104" s="32" t="s">
        <v>189</v>
      </c>
      <c r="F104" s="23" t="s">
        <v>189</v>
      </c>
    </row>
    <row r="105" spans="1:6" ht="17.100000000000001" customHeight="1" x14ac:dyDescent="0.3">
      <c r="A105" s="20" t="s">
        <v>187</v>
      </c>
      <c r="B105" s="20" t="s">
        <v>23</v>
      </c>
      <c r="C105" s="20" t="s">
        <v>65</v>
      </c>
      <c r="D105" s="21">
        <v>129</v>
      </c>
      <c r="E105" s="32" t="s">
        <v>189</v>
      </c>
      <c r="F105" s="23" t="s">
        <v>189</v>
      </c>
    </row>
    <row r="106" spans="1:6" ht="17.100000000000001" customHeight="1" x14ac:dyDescent="0.3">
      <c r="A106" s="20" t="s">
        <v>187</v>
      </c>
      <c r="B106" s="20" t="s">
        <v>23</v>
      </c>
      <c r="C106" s="20" t="s">
        <v>113</v>
      </c>
      <c r="D106" s="21">
        <v>66</v>
      </c>
      <c r="E106" s="32" t="s">
        <v>189</v>
      </c>
      <c r="F106" s="23" t="s">
        <v>189</v>
      </c>
    </row>
    <row r="107" spans="1:6" ht="17.100000000000001" customHeight="1" x14ac:dyDescent="0.3">
      <c r="A107" s="20" t="s">
        <v>187</v>
      </c>
      <c r="B107" s="20" t="s">
        <v>23</v>
      </c>
      <c r="C107" s="20" t="s">
        <v>114</v>
      </c>
      <c r="D107" s="21">
        <v>20</v>
      </c>
      <c r="E107" s="32" t="s">
        <v>189</v>
      </c>
      <c r="F107" s="23" t="s">
        <v>189</v>
      </c>
    </row>
    <row r="108" spans="1:6" ht="17.100000000000001" customHeight="1" x14ac:dyDescent="0.3">
      <c r="A108" s="20" t="s">
        <v>187</v>
      </c>
      <c r="B108" s="20" t="s">
        <v>23</v>
      </c>
      <c r="C108" s="20" t="s">
        <v>117</v>
      </c>
      <c r="D108" s="21" t="s">
        <v>189</v>
      </c>
      <c r="E108" s="33">
        <v>1</v>
      </c>
      <c r="F108" s="23" t="s">
        <v>190</v>
      </c>
    </row>
    <row r="109" spans="1:6" ht="17.100000000000001" customHeight="1" x14ac:dyDescent="0.3">
      <c r="A109" s="20" t="s">
        <v>187</v>
      </c>
      <c r="B109" s="20" t="s">
        <v>23</v>
      </c>
      <c r="C109" s="20" t="s">
        <v>120</v>
      </c>
      <c r="D109" s="21" t="s">
        <v>189</v>
      </c>
      <c r="E109" s="33">
        <v>1</v>
      </c>
      <c r="F109" s="23" t="s">
        <v>190</v>
      </c>
    </row>
    <row r="110" spans="1:6" ht="17.100000000000001" customHeight="1" x14ac:dyDescent="0.3">
      <c r="A110" s="20" t="s">
        <v>187</v>
      </c>
      <c r="B110" s="20" t="s">
        <v>23</v>
      </c>
      <c r="C110" s="20" t="s">
        <v>66</v>
      </c>
      <c r="D110" s="21" t="s">
        <v>189</v>
      </c>
      <c r="E110" s="33">
        <v>1</v>
      </c>
      <c r="F110" s="23" t="s">
        <v>190</v>
      </c>
    </row>
    <row r="111" spans="1:6" ht="17.100000000000001" customHeight="1" x14ac:dyDescent="0.3">
      <c r="A111" s="20" t="s">
        <v>187</v>
      </c>
      <c r="B111" s="20" t="s">
        <v>24</v>
      </c>
      <c r="C111" s="20" t="s">
        <v>65</v>
      </c>
      <c r="D111" s="21">
        <v>190</v>
      </c>
      <c r="E111" s="32" t="s">
        <v>189</v>
      </c>
      <c r="F111" s="23" t="s">
        <v>189</v>
      </c>
    </row>
    <row r="112" spans="1:6" ht="17.100000000000001" customHeight="1" x14ac:dyDescent="0.3">
      <c r="A112" s="20" t="s">
        <v>187</v>
      </c>
      <c r="B112" s="20" t="s">
        <v>24</v>
      </c>
      <c r="C112" s="20" t="s">
        <v>113</v>
      </c>
      <c r="D112" s="21">
        <v>111</v>
      </c>
      <c r="E112" s="32" t="s">
        <v>189</v>
      </c>
      <c r="F112" s="23" t="s">
        <v>189</v>
      </c>
    </row>
    <row r="113" spans="1:6" ht="17.100000000000001" customHeight="1" x14ac:dyDescent="0.3">
      <c r="A113" s="20" t="s">
        <v>187</v>
      </c>
      <c r="B113" s="20" t="s">
        <v>24</v>
      </c>
      <c r="C113" s="20" t="s">
        <v>114</v>
      </c>
      <c r="D113" s="21" t="s">
        <v>189</v>
      </c>
      <c r="E113" s="32">
        <v>2</v>
      </c>
      <c r="F113" s="23" t="s">
        <v>191</v>
      </c>
    </row>
    <row r="114" spans="1:6" ht="17.100000000000001" customHeight="1" x14ac:dyDescent="0.3">
      <c r="A114" s="20" t="s">
        <v>187</v>
      </c>
      <c r="B114" s="20" t="s">
        <v>24</v>
      </c>
      <c r="C114" s="20" t="s">
        <v>66</v>
      </c>
      <c r="D114" s="21" t="s">
        <v>189</v>
      </c>
      <c r="E114" s="33">
        <v>1</v>
      </c>
      <c r="F114" s="23" t="s">
        <v>190</v>
      </c>
    </row>
    <row r="115" spans="1:6" ht="17.100000000000001" customHeight="1" x14ac:dyDescent="0.3">
      <c r="A115" s="20" t="s">
        <v>187</v>
      </c>
      <c r="B115" s="20" t="s">
        <v>25</v>
      </c>
      <c r="C115" s="20" t="s">
        <v>65</v>
      </c>
      <c r="D115" s="21" t="s">
        <v>189</v>
      </c>
      <c r="E115" s="33">
        <v>1</v>
      </c>
      <c r="F115" s="23" t="s">
        <v>190</v>
      </c>
    </row>
    <row r="116" spans="1:6" ht="17.100000000000001" customHeight="1" x14ac:dyDescent="0.3">
      <c r="A116" s="20" t="s">
        <v>187</v>
      </c>
      <c r="B116" s="20" t="s">
        <v>25</v>
      </c>
      <c r="C116" s="20" t="s">
        <v>114</v>
      </c>
      <c r="D116" s="21" t="s">
        <v>189</v>
      </c>
      <c r="E116" s="33">
        <v>1</v>
      </c>
      <c r="F116" s="23" t="s">
        <v>190</v>
      </c>
    </row>
    <row r="117" spans="1:6" ht="17.100000000000001" customHeight="1" x14ac:dyDescent="0.3">
      <c r="A117" s="20" t="s">
        <v>187</v>
      </c>
      <c r="B117" s="20" t="s">
        <v>25</v>
      </c>
      <c r="C117" s="20" t="s">
        <v>116</v>
      </c>
      <c r="D117" s="21" t="s">
        <v>189</v>
      </c>
      <c r="E117" s="33">
        <v>1</v>
      </c>
      <c r="F117" s="23" t="s">
        <v>190</v>
      </c>
    </row>
    <row r="118" spans="1:6" ht="17.100000000000001" customHeight="1" x14ac:dyDescent="0.3">
      <c r="A118" s="20" t="s">
        <v>187</v>
      </c>
      <c r="B118" s="20" t="s">
        <v>26</v>
      </c>
      <c r="C118" s="20" t="s">
        <v>65</v>
      </c>
      <c r="D118" s="21">
        <v>82</v>
      </c>
      <c r="E118" s="32" t="s">
        <v>189</v>
      </c>
      <c r="F118" s="23" t="s">
        <v>189</v>
      </c>
    </row>
    <row r="119" spans="1:6" ht="17.100000000000001" customHeight="1" x14ac:dyDescent="0.3">
      <c r="A119" s="20" t="s">
        <v>187</v>
      </c>
      <c r="B119" s="20" t="s">
        <v>26</v>
      </c>
      <c r="C119" s="20" t="s">
        <v>113</v>
      </c>
      <c r="D119" s="21">
        <v>26</v>
      </c>
      <c r="E119" s="32" t="s">
        <v>189</v>
      </c>
      <c r="F119" s="23" t="s">
        <v>189</v>
      </c>
    </row>
    <row r="120" spans="1:6" ht="17.100000000000001" customHeight="1" x14ac:dyDescent="0.3">
      <c r="A120" s="20" t="s">
        <v>187</v>
      </c>
      <c r="B120" s="20" t="s">
        <v>26</v>
      </c>
      <c r="C120" s="20" t="s">
        <v>114</v>
      </c>
      <c r="D120" s="21">
        <v>18</v>
      </c>
      <c r="E120" s="32" t="s">
        <v>189</v>
      </c>
      <c r="F120" s="23" t="s">
        <v>189</v>
      </c>
    </row>
    <row r="121" spans="1:6" ht="17.100000000000001" customHeight="1" x14ac:dyDescent="0.3">
      <c r="A121" s="20" t="s">
        <v>187</v>
      </c>
      <c r="B121" s="20" t="s">
        <v>26</v>
      </c>
      <c r="C121" s="20" t="s">
        <v>118</v>
      </c>
      <c r="D121" s="21" t="s">
        <v>189</v>
      </c>
      <c r="E121" s="33">
        <v>1</v>
      </c>
      <c r="F121" s="23" t="s">
        <v>190</v>
      </c>
    </row>
    <row r="122" spans="1:6" ht="17.100000000000001" customHeight="1" x14ac:dyDescent="0.3">
      <c r="A122" s="20" t="s">
        <v>187</v>
      </c>
      <c r="B122" s="20" t="s">
        <v>26</v>
      </c>
      <c r="C122" s="20" t="s">
        <v>126</v>
      </c>
      <c r="D122" s="21" t="s">
        <v>189</v>
      </c>
      <c r="E122" s="33">
        <v>1</v>
      </c>
      <c r="F122" s="23" t="s">
        <v>190</v>
      </c>
    </row>
    <row r="123" spans="1:6" ht="17.100000000000001" customHeight="1" x14ac:dyDescent="0.3">
      <c r="A123" s="20" t="s">
        <v>187</v>
      </c>
      <c r="B123" s="20" t="s">
        <v>26</v>
      </c>
      <c r="C123" s="20" t="s">
        <v>67</v>
      </c>
      <c r="D123" s="21" t="s">
        <v>189</v>
      </c>
      <c r="E123" s="33">
        <v>1</v>
      </c>
      <c r="F123" s="23" t="s">
        <v>190</v>
      </c>
    </row>
    <row r="124" spans="1:6" ht="17.100000000000001" customHeight="1" x14ac:dyDescent="0.3">
      <c r="A124" s="20" t="s">
        <v>187</v>
      </c>
      <c r="B124" s="20" t="s">
        <v>27</v>
      </c>
      <c r="C124" s="20" t="s">
        <v>65</v>
      </c>
      <c r="D124" s="21">
        <v>279</v>
      </c>
      <c r="E124" s="32" t="s">
        <v>189</v>
      </c>
      <c r="F124" s="23" t="s">
        <v>189</v>
      </c>
    </row>
    <row r="125" spans="1:6" ht="17.100000000000001" customHeight="1" x14ac:dyDescent="0.3">
      <c r="A125" s="20" t="s">
        <v>187</v>
      </c>
      <c r="B125" s="20" t="s">
        <v>27</v>
      </c>
      <c r="C125" s="20" t="s">
        <v>113</v>
      </c>
      <c r="D125" s="21">
        <v>133</v>
      </c>
      <c r="E125" s="32" t="s">
        <v>189</v>
      </c>
      <c r="F125" s="23" t="s">
        <v>189</v>
      </c>
    </row>
    <row r="126" spans="1:6" ht="17.100000000000001" customHeight="1" x14ac:dyDescent="0.3">
      <c r="A126" s="20" t="s">
        <v>187</v>
      </c>
      <c r="B126" s="20" t="s">
        <v>27</v>
      </c>
      <c r="C126" s="20" t="s">
        <v>114</v>
      </c>
      <c r="D126" s="21" t="s">
        <v>189</v>
      </c>
      <c r="E126" s="32">
        <v>2</v>
      </c>
      <c r="F126" s="23" t="s">
        <v>191</v>
      </c>
    </row>
    <row r="127" spans="1:6" ht="17.100000000000001" customHeight="1" x14ac:dyDescent="0.3">
      <c r="A127" s="20" t="s">
        <v>187</v>
      </c>
      <c r="B127" s="20" t="s">
        <v>27</v>
      </c>
      <c r="C127" s="20" t="s">
        <v>117</v>
      </c>
      <c r="D127" s="21" t="s">
        <v>189</v>
      </c>
      <c r="E127" s="33">
        <v>1</v>
      </c>
      <c r="F127" s="23" t="s">
        <v>190</v>
      </c>
    </row>
    <row r="128" spans="1:6" ht="17.100000000000001" customHeight="1" x14ac:dyDescent="0.3">
      <c r="A128" s="20" t="s">
        <v>187</v>
      </c>
      <c r="B128" s="20" t="s">
        <v>28</v>
      </c>
      <c r="C128" s="20" t="s">
        <v>65</v>
      </c>
      <c r="D128" s="21" t="s">
        <v>189</v>
      </c>
      <c r="E128" s="33">
        <v>1</v>
      </c>
      <c r="F128" s="23" t="s">
        <v>190</v>
      </c>
    </row>
    <row r="129" spans="1:6" ht="17.100000000000001" customHeight="1" x14ac:dyDescent="0.3">
      <c r="A129" s="20" t="s">
        <v>187</v>
      </c>
      <c r="B129" s="20" t="s">
        <v>28</v>
      </c>
      <c r="C129" s="20" t="s">
        <v>114</v>
      </c>
      <c r="D129" s="21" t="s">
        <v>189</v>
      </c>
      <c r="E129" s="33">
        <v>1</v>
      </c>
      <c r="F129" s="23" t="s">
        <v>190</v>
      </c>
    </row>
    <row r="130" spans="1:6" ht="17.100000000000001" customHeight="1" x14ac:dyDescent="0.3">
      <c r="A130" s="20" t="s">
        <v>187</v>
      </c>
      <c r="B130" s="20" t="s">
        <v>29</v>
      </c>
      <c r="C130" s="20" t="s">
        <v>65</v>
      </c>
      <c r="D130" s="21">
        <v>20</v>
      </c>
      <c r="E130" s="32" t="s">
        <v>189</v>
      </c>
      <c r="F130" s="23" t="s">
        <v>189</v>
      </c>
    </row>
    <row r="131" spans="1:6" ht="17.100000000000001" customHeight="1" x14ac:dyDescent="0.3">
      <c r="A131" s="20" t="s">
        <v>187</v>
      </c>
      <c r="B131" s="20" t="s">
        <v>29</v>
      </c>
      <c r="C131" s="20" t="s">
        <v>114</v>
      </c>
      <c r="D131" s="21" t="s">
        <v>189</v>
      </c>
      <c r="E131" s="33">
        <v>1</v>
      </c>
      <c r="F131" s="23" t="s">
        <v>190</v>
      </c>
    </row>
    <row r="132" spans="1:6" ht="17.100000000000001" customHeight="1" x14ac:dyDescent="0.3">
      <c r="A132" s="20" t="s">
        <v>187</v>
      </c>
      <c r="B132" s="20" t="s">
        <v>29</v>
      </c>
      <c r="C132" s="20" t="s">
        <v>113</v>
      </c>
      <c r="D132" s="21" t="s">
        <v>189</v>
      </c>
      <c r="E132" s="33">
        <v>1</v>
      </c>
      <c r="F132" s="23" t="s">
        <v>190</v>
      </c>
    </row>
    <row r="133" spans="1:6" ht="17.100000000000001" customHeight="1" x14ac:dyDescent="0.3">
      <c r="A133" s="20" t="s">
        <v>187</v>
      </c>
      <c r="B133" s="20" t="s">
        <v>29</v>
      </c>
      <c r="C133" s="20" t="s">
        <v>66</v>
      </c>
      <c r="D133" s="21" t="s">
        <v>189</v>
      </c>
      <c r="E133" s="33">
        <v>1</v>
      </c>
      <c r="F133" s="23" t="s">
        <v>190</v>
      </c>
    </row>
    <row r="134" spans="1:6" ht="17.100000000000001" customHeight="1" x14ac:dyDescent="0.3">
      <c r="A134" s="20" t="s">
        <v>187</v>
      </c>
      <c r="B134" s="20" t="s">
        <v>30</v>
      </c>
      <c r="C134" s="20" t="s">
        <v>65</v>
      </c>
      <c r="D134" s="21">
        <v>527</v>
      </c>
      <c r="E134" s="32" t="s">
        <v>189</v>
      </c>
      <c r="F134" s="23" t="s">
        <v>189</v>
      </c>
    </row>
    <row r="135" spans="1:6" ht="17.100000000000001" customHeight="1" x14ac:dyDescent="0.3">
      <c r="A135" s="20" t="s">
        <v>187</v>
      </c>
      <c r="B135" s="20" t="s">
        <v>30</v>
      </c>
      <c r="C135" s="20" t="s">
        <v>113</v>
      </c>
      <c r="D135" s="21">
        <v>377</v>
      </c>
      <c r="E135" s="32" t="s">
        <v>189</v>
      </c>
      <c r="F135" s="23" t="s">
        <v>189</v>
      </c>
    </row>
    <row r="136" spans="1:6" ht="17.100000000000001" customHeight="1" x14ac:dyDescent="0.3">
      <c r="A136" s="20" t="s">
        <v>187</v>
      </c>
      <c r="B136" s="20" t="s">
        <v>30</v>
      </c>
      <c r="C136" s="20" t="s">
        <v>114</v>
      </c>
      <c r="D136" s="21">
        <v>45</v>
      </c>
      <c r="E136" s="32" t="s">
        <v>189</v>
      </c>
      <c r="F136" s="23" t="s">
        <v>189</v>
      </c>
    </row>
    <row r="137" spans="1:6" ht="17.100000000000001" customHeight="1" x14ac:dyDescent="0.3">
      <c r="A137" s="20" t="s">
        <v>187</v>
      </c>
      <c r="B137" s="20" t="s">
        <v>30</v>
      </c>
      <c r="C137" s="20" t="s">
        <v>120</v>
      </c>
      <c r="D137" s="21">
        <v>11</v>
      </c>
      <c r="E137" s="32" t="s">
        <v>189</v>
      </c>
      <c r="F137" s="23" t="s">
        <v>189</v>
      </c>
    </row>
    <row r="138" spans="1:6" ht="17.100000000000001" customHeight="1" x14ac:dyDescent="0.3">
      <c r="A138" s="20" t="s">
        <v>187</v>
      </c>
      <c r="B138" s="20" t="s">
        <v>30</v>
      </c>
      <c r="C138" s="20" t="s">
        <v>66</v>
      </c>
      <c r="D138" s="21" t="s">
        <v>189</v>
      </c>
      <c r="E138" s="33">
        <v>1</v>
      </c>
      <c r="F138" s="23" t="s">
        <v>190</v>
      </c>
    </row>
    <row r="139" spans="1:6" ht="17.100000000000001" customHeight="1" x14ac:dyDescent="0.3">
      <c r="A139" s="20" t="s">
        <v>187</v>
      </c>
      <c r="B139" s="20" t="s">
        <v>30</v>
      </c>
      <c r="C139" s="20" t="s">
        <v>116</v>
      </c>
      <c r="D139" s="21" t="s">
        <v>189</v>
      </c>
      <c r="E139" s="33">
        <v>1</v>
      </c>
      <c r="F139" s="23" t="s">
        <v>190</v>
      </c>
    </row>
    <row r="140" spans="1:6" ht="17.100000000000001" customHeight="1" x14ac:dyDescent="0.3">
      <c r="A140" s="20" t="s">
        <v>187</v>
      </c>
      <c r="B140" s="20" t="s">
        <v>30</v>
      </c>
      <c r="C140" s="20" t="s">
        <v>67</v>
      </c>
      <c r="D140" s="21" t="s">
        <v>189</v>
      </c>
      <c r="E140" s="33">
        <v>1</v>
      </c>
      <c r="F140" s="23" t="s">
        <v>190</v>
      </c>
    </row>
    <row r="141" spans="1:6" ht="17.100000000000001" customHeight="1" x14ac:dyDescent="0.3">
      <c r="A141" s="20" t="s">
        <v>187</v>
      </c>
      <c r="B141" s="20" t="s">
        <v>31</v>
      </c>
      <c r="C141" s="20" t="s">
        <v>113</v>
      </c>
      <c r="D141" s="21">
        <v>86</v>
      </c>
      <c r="E141" s="32" t="s">
        <v>189</v>
      </c>
      <c r="F141" s="23" t="s">
        <v>189</v>
      </c>
    </row>
    <row r="142" spans="1:6" ht="17.100000000000001" customHeight="1" x14ac:dyDescent="0.3">
      <c r="A142" s="20" t="s">
        <v>187</v>
      </c>
      <c r="B142" s="20" t="s">
        <v>31</v>
      </c>
      <c r="C142" s="20" t="s">
        <v>65</v>
      </c>
      <c r="D142" s="21">
        <v>70</v>
      </c>
      <c r="E142" s="32" t="s">
        <v>189</v>
      </c>
      <c r="F142" s="23" t="s">
        <v>189</v>
      </c>
    </row>
    <row r="143" spans="1:6" ht="17.100000000000001" customHeight="1" x14ac:dyDescent="0.3">
      <c r="A143" s="20" t="s">
        <v>187</v>
      </c>
      <c r="B143" s="20" t="s">
        <v>31</v>
      </c>
      <c r="C143" s="20" t="s">
        <v>114</v>
      </c>
      <c r="D143" s="21">
        <v>47</v>
      </c>
      <c r="E143" s="32" t="s">
        <v>189</v>
      </c>
      <c r="F143" s="23" t="s">
        <v>189</v>
      </c>
    </row>
    <row r="144" spans="1:6" ht="17.100000000000001" customHeight="1" x14ac:dyDescent="0.3">
      <c r="A144" s="20" t="s">
        <v>187</v>
      </c>
      <c r="B144" s="20" t="s">
        <v>31</v>
      </c>
      <c r="C144" s="20" t="s">
        <v>120</v>
      </c>
      <c r="D144" s="21">
        <v>12</v>
      </c>
      <c r="E144" s="32" t="s">
        <v>189</v>
      </c>
      <c r="F144" s="23" t="s">
        <v>189</v>
      </c>
    </row>
    <row r="145" spans="1:6" ht="17.100000000000001" customHeight="1" x14ac:dyDescent="0.3">
      <c r="A145" s="20" t="s">
        <v>187</v>
      </c>
      <c r="B145" s="20" t="s">
        <v>31</v>
      </c>
      <c r="C145" s="20" t="s">
        <v>116</v>
      </c>
      <c r="D145" s="21" t="s">
        <v>189</v>
      </c>
      <c r="E145" s="33">
        <v>1</v>
      </c>
      <c r="F145" s="23" t="s">
        <v>190</v>
      </c>
    </row>
    <row r="146" spans="1:6" ht="17.100000000000001" customHeight="1" x14ac:dyDescent="0.3">
      <c r="A146" s="20" t="s">
        <v>187</v>
      </c>
      <c r="B146" s="20" t="s">
        <v>31</v>
      </c>
      <c r="C146" s="20" t="s">
        <v>115</v>
      </c>
      <c r="D146" s="21" t="s">
        <v>189</v>
      </c>
      <c r="E146" s="33">
        <v>1</v>
      </c>
      <c r="F146" s="23" t="s">
        <v>190</v>
      </c>
    </row>
    <row r="147" spans="1:6" ht="17.100000000000001" customHeight="1" x14ac:dyDescent="0.3">
      <c r="A147" s="20" t="s">
        <v>187</v>
      </c>
      <c r="B147" s="20" t="s">
        <v>32</v>
      </c>
      <c r="C147" s="20" t="s">
        <v>114</v>
      </c>
      <c r="D147" s="21">
        <v>82</v>
      </c>
      <c r="E147" s="32" t="s">
        <v>189</v>
      </c>
      <c r="F147" s="23" t="s">
        <v>189</v>
      </c>
    </row>
    <row r="148" spans="1:6" ht="17.100000000000001" customHeight="1" x14ac:dyDescent="0.3">
      <c r="A148" s="20" t="s">
        <v>187</v>
      </c>
      <c r="B148" s="20" t="s">
        <v>32</v>
      </c>
      <c r="C148" s="20" t="s">
        <v>65</v>
      </c>
      <c r="D148" s="21">
        <v>80</v>
      </c>
      <c r="E148" s="32" t="s">
        <v>189</v>
      </c>
      <c r="F148" s="23" t="s">
        <v>189</v>
      </c>
    </row>
    <row r="149" spans="1:6" ht="17.100000000000001" customHeight="1" x14ac:dyDescent="0.3">
      <c r="A149" s="20" t="s">
        <v>187</v>
      </c>
      <c r="B149" s="20" t="s">
        <v>32</v>
      </c>
      <c r="C149" s="20" t="s">
        <v>113</v>
      </c>
      <c r="D149" s="21" t="s">
        <v>189</v>
      </c>
      <c r="E149" s="33">
        <v>1</v>
      </c>
      <c r="F149" s="23" t="s">
        <v>190</v>
      </c>
    </row>
    <row r="150" spans="1:6" ht="17.100000000000001" customHeight="1" x14ac:dyDescent="0.3">
      <c r="A150" s="20" t="s">
        <v>187</v>
      </c>
      <c r="B150" s="20" t="s">
        <v>32</v>
      </c>
      <c r="C150" s="20" t="s">
        <v>116</v>
      </c>
      <c r="D150" s="21" t="s">
        <v>189</v>
      </c>
      <c r="E150" s="33">
        <v>1</v>
      </c>
      <c r="F150" s="23" t="s">
        <v>190</v>
      </c>
    </row>
    <row r="151" spans="1:6" ht="17.100000000000001" customHeight="1" x14ac:dyDescent="0.3">
      <c r="A151" s="20" t="s">
        <v>187</v>
      </c>
      <c r="B151" s="20" t="s">
        <v>32</v>
      </c>
      <c r="C151" s="20" t="s">
        <v>118</v>
      </c>
      <c r="D151" s="21" t="s">
        <v>189</v>
      </c>
      <c r="E151" s="33">
        <v>1</v>
      </c>
      <c r="F151" s="23" t="s">
        <v>190</v>
      </c>
    </row>
    <row r="152" spans="1:6" ht="17.100000000000001" customHeight="1" x14ac:dyDescent="0.3">
      <c r="A152" s="20" t="s">
        <v>187</v>
      </c>
      <c r="B152" s="20" t="s">
        <v>33</v>
      </c>
      <c r="C152" s="20" t="s">
        <v>65</v>
      </c>
      <c r="D152" s="21">
        <v>2849</v>
      </c>
      <c r="E152" s="32" t="s">
        <v>189</v>
      </c>
      <c r="F152" s="23" t="s">
        <v>189</v>
      </c>
    </row>
    <row r="153" spans="1:6" ht="17.100000000000001" customHeight="1" x14ac:dyDescent="0.3">
      <c r="A153" s="20" t="s">
        <v>187</v>
      </c>
      <c r="B153" s="20" t="s">
        <v>33</v>
      </c>
      <c r="C153" s="20" t="s">
        <v>113</v>
      </c>
      <c r="D153" s="21">
        <v>1343</v>
      </c>
      <c r="E153" s="32" t="s">
        <v>189</v>
      </c>
      <c r="F153" s="23" t="s">
        <v>189</v>
      </c>
    </row>
    <row r="154" spans="1:6" ht="17.100000000000001" customHeight="1" x14ac:dyDescent="0.3">
      <c r="A154" s="20" t="s">
        <v>187</v>
      </c>
      <c r="B154" s="20" t="s">
        <v>33</v>
      </c>
      <c r="C154" s="20" t="s">
        <v>114</v>
      </c>
      <c r="D154" s="21">
        <v>642</v>
      </c>
      <c r="E154" s="32" t="s">
        <v>189</v>
      </c>
      <c r="F154" s="23" t="s">
        <v>189</v>
      </c>
    </row>
    <row r="155" spans="1:6" ht="17.100000000000001" customHeight="1" x14ac:dyDescent="0.3">
      <c r="A155" s="20" t="s">
        <v>187</v>
      </c>
      <c r="B155" s="20" t="s">
        <v>33</v>
      </c>
      <c r="C155" s="20" t="s">
        <v>67</v>
      </c>
      <c r="D155" s="21">
        <v>326</v>
      </c>
      <c r="E155" s="32" t="s">
        <v>189</v>
      </c>
      <c r="F155" s="23" t="s">
        <v>189</v>
      </c>
    </row>
    <row r="156" spans="1:6" ht="17.100000000000001" customHeight="1" x14ac:dyDescent="0.3">
      <c r="A156" s="20" t="s">
        <v>187</v>
      </c>
      <c r="B156" s="20" t="s">
        <v>33</v>
      </c>
      <c r="C156" s="20" t="s">
        <v>66</v>
      </c>
      <c r="D156" s="21">
        <v>190</v>
      </c>
      <c r="E156" s="32" t="s">
        <v>189</v>
      </c>
      <c r="F156" s="23" t="s">
        <v>189</v>
      </c>
    </row>
    <row r="157" spans="1:6" ht="17.100000000000001" customHeight="1" x14ac:dyDescent="0.3">
      <c r="A157" s="20" t="s">
        <v>187</v>
      </c>
      <c r="B157" s="20" t="s">
        <v>33</v>
      </c>
      <c r="C157" s="20" t="s">
        <v>115</v>
      </c>
      <c r="D157" s="21">
        <v>123</v>
      </c>
      <c r="E157" s="32" t="s">
        <v>189</v>
      </c>
      <c r="F157" s="23" t="s">
        <v>189</v>
      </c>
    </row>
    <row r="158" spans="1:6" ht="17.100000000000001" customHeight="1" x14ac:dyDescent="0.3">
      <c r="A158" s="20" t="s">
        <v>187</v>
      </c>
      <c r="B158" s="20" t="s">
        <v>33</v>
      </c>
      <c r="C158" s="20" t="s">
        <v>120</v>
      </c>
      <c r="D158" s="21">
        <v>84</v>
      </c>
      <c r="E158" s="32" t="s">
        <v>189</v>
      </c>
      <c r="F158" s="23" t="s">
        <v>189</v>
      </c>
    </row>
    <row r="159" spans="1:6" ht="17.100000000000001" customHeight="1" x14ac:dyDescent="0.3">
      <c r="A159" s="20" t="s">
        <v>187</v>
      </c>
      <c r="B159" s="20" t="s">
        <v>34</v>
      </c>
      <c r="C159" s="20" t="s">
        <v>65</v>
      </c>
      <c r="D159" s="21">
        <v>183</v>
      </c>
      <c r="E159" s="32" t="s">
        <v>189</v>
      </c>
      <c r="F159" s="23" t="s">
        <v>189</v>
      </c>
    </row>
    <row r="160" spans="1:6" ht="17.100000000000001" customHeight="1" x14ac:dyDescent="0.3">
      <c r="A160" s="20" t="s">
        <v>187</v>
      </c>
      <c r="B160" s="20" t="s">
        <v>34</v>
      </c>
      <c r="C160" s="20" t="s">
        <v>114</v>
      </c>
      <c r="D160" s="21">
        <v>106</v>
      </c>
      <c r="E160" s="32" t="s">
        <v>189</v>
      </c>
      <c r="F160" s="23" t="s">
        <v>189</v>
      </c>
    </row>
    <row r="161" spans="1:6" ht="17.100000000000001" customHeight="1" x14ac:dyDescent="0.3">
      <c r="A161" s="20" t="s">
        <v>187</v>
      </c>
      <c r="B161" s="20" t="s">
        <v>34</v>
      </c>
      <c r="C161" s="20" t="s">
        <v>113</v>
      </c>
      <c r="D161" s="21">
        <v>45</v>
      </c>
      <c r="E161" s="32" t="s">
        <v>189</v>
      </c>
      <c r="F161" s="23" t="s">
        <v>189</v>
      </c>
    </row>
    <row r="162" spans="1:6" ht="17.100000000000001" customHeight="1" x14ac:dyDescent="0.3">
      <c r="A162" s="20" t="s">
        <v>187</v>
      </c>
      <c r="B162" s="20" t="s">
        <v>34</v>
      </c>
      <c r="C162" s="20" t="s">
        <v>66</v>
      </c>
      <c r="D162" s="21">
        <v>28</v>
      </c>
      <c r="E162" s="32" t="s">
        <v>189</v>
      </c>
      <c r="F162" s="23" t="s">
        <v>189</v>
      </c>
    </row>
    <row r="163" spans="1:6" ht="17.100000000000001" customHeight="1" x14ac:dyDescent="0.3">
      <c r="A163" s="20" t="s">
        <v>187</v>
      </c>
      <c r="B163" s="20" t="s">
        <v>34</v>
      </c>
      <c r="C163" s="20" t="s">
        <v>117</v>
      </c>
      <c r="D163" s="21" t="s">
        <v>189</v>
      </c>
      <c r="E163" s="32">
        <v>2</v>
      </c>
      <c r="F163" s="23" t="s">
        <v>191</v>
      </c>
    </row>
    <row r="164" spans="1:6" ht="17.100000000000001" customHeight="1" x14ac:dyDescent="0.3">
      <c r="A164" s="20" t="s">
        <v>187</v>
      </c>
      <c r="B164" s="20" t="s">
        <v>34</v>
      </c>
      <c r="C164" s="20" t="s">
        <v>120</v>
      </c>
      <c r="D164" s="21" t="s">
        <v>189</v>
      </c>
      <c r="E164" s="33">
        <v>1</v>
      </c>
      <c r="F164" s="23" t="s">
        <v>190</v>
      </c>
    </row>
    <row r="165" spans="1:6" ht="17.100000000000001" customHeight="1" x14ac:dyDescent="0.3">
      <c r="A165" s="20" t="s">
        <v>187</v>
      </c>
      <c r="B165" s="20" t="s">
        <v>35</v>
      </c>
      <c r="C165" s="20" t="s">
        <v>114</v>
      </c>
      <c r="D165" s="21" t="s">
        <v>189</v>
      </c>
      <c r="E165" s="33">
        <v>1</v>
      </c>
      <c r="F165" s="23" t="s">
        <v>190</v>
      </c>
    </row>
    <row r="166" spans="1:6" ht="17.100000000000001" customHeight="1" x14ac:dyDescent="0.3">
      <c r="A166" s="20" t="s">
        <v>187</v>
      </c>
      <c r="B166" s="20" t="s">
        <v>35</v>
      </c>
      <c r="C166" s="20" t="s">
        <v>65</v>
      </c>
      <c r="D166" s="21" t="s">
        <v>189</v>
      </c>
      <c r="E166" s="33">
        <v>1</v>
      </c>
      <c r="F166" s="23" t="s">
        <v>190</v>
      </c>
    </row>
    <row r="167" spans="1:6" ht="17.100000000000001" customHeight="1" x14ac:dyDescent="0.3">
      <c r="A167" s="20" t="s">
        <v>187</v>
      </c>
      <c r="B167" s="20" t="s">
        <v>35</v>
      </c>
      <c r="C167" s="20" t="s">
        <v>118</v>
      </c>
      <c r="D167" s="21" t="s">
        <v>189</v>
      </c>
      <c r="E167" s="33">
        <v>1</v>
      </c>
      <c r="F167" s="23" t="s">
        <v>190</v>
      </c>
    </row>
    <row r="168" spans="1:6" ht="17.100000000000001" customHeight="1" x14ac:dyDescent="0.3">
      <c r="A168" s="20" t="s">
        <v>187</v>
      </c>
      <c r="B168" s="20" t="s">
        <v>35</v>
      </c>
      <c r="C168" s="20" t="s">
        <v>113</v>
      </c>
      <c r="D168" s="21" t="s">
        <v>189</v>
      </c>
      <c r="E168" s="33">
        <v>1</v>
      </c>
      <c r="F168" s="23" t="s">
        <v>190</v>
      </c>
    </row>
    <row r="169" spans="1:6" ht="17.100000000000001" customHeight="1" x14ac:dyDescent="0.3">
      <c r="A169" s="20" t="s">
        <v>187</v>
      </c>
      <c r="B169" s="20" t="s">
        <v>36</v>
      </c>
      <c r="C169" s="20" t="s">
        <v>65</v>
      </c>
      <c r="D169" s="21">
        <v>2671</v>
      </c>
      <c r="E169" s="32" t="s">
        <v>189</v>
      </c>
      <c r="F169" s="23" t="s">
        <v>189</v>
      </c>
    </row>
    <row r="170" spans="1:6" ht="17.100000000000001" customHeight="1" x14ac:dyDescent="0.3">
      <c r="A170" s="20" t="s">
        <v>187</v>
      </c>
      <c r="B170" s="20" t="s">
        <v>36</v>
      </c>
      <c r="C170" s="20" t="s">
        <v>113</v>
      </c>
      <c r="D170" s="21">
        <v>806</v>
      </c>
      <c r="E170" s="32" t="s">
        <v>189</v>
      </c>
      <c r="F170" s="23" t="s">
        <v>189</v>
      </c>
    </row>
    <row r="171" spans="1:6" ht="17.100000000000001" customHeight="1" x14ac:dyDescent="0.3">
      <c r="A171" s="20" t="s">
        <v>187</v>
      </c>
      <c r="B171" s="20" t="s">
        <v>36</v>
      </c>
      <c r="C171" s="20" t="s">
        <v>114</v>
      </c>
      <c r="D171" s="21">
        <v>323</v>
      </c>
      <c r="E171" s="32" t="s">
        <v>189</v>
      </c>
      <c r="F171" s="23" t="s">
        <v>189</v>
      </c>
    </row>
    <row r="172" spans="1:6" ht="17.100000000000001" customHeight="1" x14ac:dyDescent="0.3">
      <c r="A172" s="20" t="s">
        <v>187</v>
      </c>
      <c r="B172" s="20" t="s">
        <v>36</v>
      </c>
      <c r="C172" s="20" t="s">
        <v>116</v>
      </c>
      <c r="D172" s="21">
        <v>94</v>
      </c>
      <c r="E172" s="32" t="s">
        <v>189</v>
      </c>
      <c r="F172" s="23" t="s">
        <v>189</v>
      </c>
    </row>
    <row r="173" spans="1:6" ht="17.100000000000001" customHeight="1" x14ac:dyDescent="0.3">
      <c r="A173" s="20" t="s">
        <v>187</v>
      </c>
      <c r="B173" s="20" t="s">
        <v>36</v>
      </c>
      <c r="C173" s="20" t="s">
        <v>66</v>
      </c>
      <c r="D173" s="21">
        <v>72</v>
      </c>
      <c r="E173" s="32" t="s">
        <v>189</v>
      </c>
      <c r="F173" s="23" t="s">
        <v>189</v>
      </c>
    </row>
    <row r="174" spans="1:6" ht="17.100000000000001" customHeight="1" x14ac:dyDescent="0.3">
      <c r="A174" s="20" t="s">
        <v>187</v>
      </c>
      <c r="B174" s="20" t="s">
        <v>36</v>
      </c>
      <c r="C174" s="20" t="s">
        <v>120</v>
      </c>
      <c r="D174" s="21">
        <v>33</v>
      </c>
      <c r="E174" s="32" t="s">
        <v>189</v>
      </c>
      <c r="F174" s="23" t="s">
        <v>189</v>
      </c>
    </row>
    <row r="175" spans="1:6" ht="17.100000000000001" customHeight="1" x14ac:dyDescent="0.3">
      <c r="A175" s="20" t="s">
        <v>187</v>
      </c>
      <c r="B175" s="20" t="s">
        <v>36</v>
      </c>
      <c r="C175" s="20" t="s">
        <v>115</v>
      </c>
      <c r="D175" s="21">
        <v>26</v>
      </c>
      <c r="E175" s="32" t="s">
        <v>189</v>
      </c>
      <c r="F175" s="23" t="s">
        <v>189</v>
      </c>
    </row>
    <row r="176" spans="1:6" ht="17.100000000000001" customHeight="1" x14ac:dyDescent="0.3">
      <c r="A176" s="20" t="s">
        <v>187</v>
      </c>
      <c r="B176" s="20" t="s">
        <v>37</v>
      </c>
      <c r="C176" s="20" t="s">
        <v>65</v>
      </c>
      <c r="D176" s="21">
        <v>1240</v>
      </c>
      <c r="E176" s="32" t="s">
        <v>189</v>
      </c>
      <c r="F176" s="23" t="s">
        <v>189</v>
      </c>
    </row>
    <row r="177" spans="1:6" ht="17.100000000000001" customHeight="1" x14ac:dyDescent="0.3">
      <c r="A177" s="20" t="s">
        <v>187</v>
      </c>
      <c r="B177" s="20" t="s">
        <v>37</v>
      </c>
      <c r="C177" s="20" t="s">
        <v>113</v>
      </c>
      <c r="D177" s="21">
        <v>361</v>
      </c>
      <c r="E177" s="32" t="s">
        <v>189</v>
      </c>
      <c r="F177" s="23" t="s">
        <v>189</v>
      </c>
    </row>
    <row r="178" spans="1:6" ht="17.100000000000001" customHeight="1" x14ac:dyDescent="0.3">
      <c r="A178" s="20" t="s">
        <v>187</v>
      </c>
      <c r="B178" s="20" t="s">
        <v>37</v>
      </c>
      <c r="C178" s="20" t="s">
        <v>114</v>
      </c>
      <c r="D178" s="21">
        <v>307</v>
      </c>
      <c r="E178" s="32" t="s">
        <v>189</v>
      </c>
      <c r="F178" s="23" t="s">
        <v>189</v>
      </c>
    </row>
    <row r="179" spans="1:6" ht="17.100000000000001" customHeight="1" x14ac:dyDescent="0.3">
      <c r="A179" s="20" t="s">
        <v>187</v>
      </c>
      <c r="B179" s="20" t="s">
        <v>37</v>
      </c>
      <c r="C179" s="20" t="s">
        <v>66</v>
      </c>
      <c r="D179" s="21">
        <v>225</v>
      </c>
      <c r="E179" s="32" t="s">
        <v>189</v>
      </c>
      <c r="F179" s="23" t="s">
        <v>189</v>
      </c>
    </row>
    <row r="180" spans="1:6" ht="17.100000000000001" customHeight="1" x14ac:dyDescent="0.3">
      <c r="A180" s="20" t="s">
        <v>187</v>
      </c>
      <c r="B180" s="20" t="s">
        <v>37</v>
      </c>
      <c r="C180" s="20" t="s">
        <v>119</v>
      </c>
      <c r="D180" s="21">
        <v>117</v>
      </c>
      <c r="E180" s="32" t="s">
        <v>189</v>
      </c>
      <c r="F180" s="23" t="s">
        <v>189</v>
      </c>
    </row>
    <row r="181" spans="1:6" ht="17.100000000000001" customHeight="1" x14ac:dyDescent="0.3">
      <c r="A181" s="20" t="s">
        <v>187</v>
      </c>
      <c r="B181" s="20" t="s">
        <v>37</v>
      </c>
      <c r="C181" s="20" t="s">
        <v>116</v>
      </c>
      <c r="D181" s="21">
        <v>104</v>
      </c>
      <c r="E181" s="32" t="s">
        <v>189</v>
      </c>
      <c r="F181" s="23" t="s">
        <v>189</v>
      </c>
    </row>
    <row r="182" spans="1:6" ht="17.100000000000001" customHeight="1" x14ac:dyDescent="0.3">
      <c r="A182" s="20" t="s">
        <v>187</v>
      </c>
      <c r="B182" s="20" t="s">
        <v>37</v>
      </c>
      <c r="C182" s="20" t="s">
        <v>117</v>
      </c>
      <c r="D182" s="21">
        <v>56</v>
      </c>
      <c r="E182" s="32" t="s">
        <v>189</v>
      </c>
      <c r="F182" s="23" t="s">
        <v>189</v>
      </c>
    </row>
    <row r="183" spans="1:6" ht="17.100000000000001" customHeight="1" x14ac:dyDescent="0.3">
      <c r="A183" s="20" t="s">
        <v>187</v>
      </c>
      <c r="B183" s="20" t="s">
        <v>38</v>
      </c>
      <c r="C183" s="20" t="s">
        <v>65</v>
      </c>
      <c r="D183" s="21">
        <v>66</v>
      </c>
      <c r="E183" s="32" t="s">
        <v>189</v>
      </c>
      <c r="F183" s="23" t="s">
        <v>189</v>
      </c>
    </row>
    <row r="184" spans="1:6" ht="17.100000000000001" customHeight="1" x14ac:dyDescent="0.3">
      <c r="A184" s="20" t="s">
        <v>187</v>
      </c>
      <c r="B184" s="20" t="s">
        <v>38</v>
      </c>
      <c r="C184" s="20" t="s">
        <v>113</v>
      </c>
      <c r="D184" s="21">
        <v>34</v>
      </c>
      <c r="E184" s="32" t="s">
        <v>189</v>
      </c>
      <c r="F184" s="23" t="s">
        <v>189</v>
      </c>
    </row>
    <row r="185" spans="1:6" ht="17.100000000000001" customHeight="1" x14ac:dyDescent="0.3">
      <c r="A185" s="20" t="s">
        <v>187</v>
      </c>
      <c r="B185" s="20" t="s">
        <v>38</v>
      </c>
      <c r="C185" s="20" t="s">
        <v>114</v>
      </c>
      <c r="D185" s="21" t="s">
        <v>189</v>
      </c>
      <c r="E185" s="33">
        <v>1</v>
      </c>
      <c r="F185" s="23" t="s">
        <v>190</v>
      </c>
    </row>
    <row r="186" spans="1:6" ht="17.100000000000001" customHeight="1" x14ac:dyDescent="0.3">
      <c r="A186" s="20" t="s">
        <v>187</v>
      </c>
      <c r="B186" s="20" t="s">
        <v>38</v>
      </c>
      <c r="C186" s="20" t="s">
        <v>67</v>
      </c>
      <c r="D186" s="21" t="s">
        <v>189</v>
      </c>
      <c r="E186" s="33">
        <v>1</v>
      </c>
      <c r="F186" s="23" t="s">
        <v>190</v>
      </c>
    </row>
    <row r="187" spans="1:6" ht="17.100000000000001" customHeight="1" x14ac:dyDescent="0.3">
      <c r="A187" s="20" t="s">
        <v>187</v>
      </c>
      <c r="B187" s="20" t="s">
        <v>38</v>
      </c>
      <c r="C187" s="20" t="s">
        <v>66</v>
      </c>
      <c r="D187" s="21" t="s">
        <v>189</v>
      </c>
      <c r="E187" s="33">
        <v>1</v>
      </c>
      <c r="F187" s="23" t="s">
        <v>190</v>
      </c>
    </row>
    <row r="188" spans="1:6" ht="17.100000000000001" customHeight="1" x14ac:dyDescent="0.3">
      <c r="A188" s="20" t="s">
        <v>187</v>
      </c>
      <c r="B188" s="20" t="s">
        <v>39</v>
      </c>
      <c r="C188" s="20" t="s">
        <v>65</v>
      </c>
      <c r="D188" s="21">
        <v>2273</v>
      </c>
      <c r="E188" s="32" t="s">
        <v>189</v>
      </c>
      <c r="F188" s="23" t="s">
        <v>189</v>
      </c>
    </row>
    <row r="189" spans="1:6" ht="17.100000000000001" customHeight="1" x14ac:dyDescent="0.3">
      <c r="A189" s="20" t="s">
        <v>187</v>
      </c>
      <c r="B189" s="20" t="s">
        <v>39</v>
      </c>
      <c r="C189" s="20" t="s">
        <v>113</v>
      </c>
      <c r="D189" s="21">
        <v>785</v>
      </c>
      <c r="E189" s="32" t="s">
        <v>189</v>
      </c>
      <c r="F189" s="23" t="s">
        <v>189</v>
      </c>
    </row>
    <row r="190" spans="1:6" ht="17.100000000000001" customHeight="1" x14ac:dyDescent="0.3">
      <c r="A190" s="20" t="s">
        <v>187</v>
      </c>
      <c r="B190" s="20" t="s">
        <v>39</v>
      </c>
      <c r="C190" s="20" t="s">
        <v>114</v>
      </c>
      <c r="D190" s="21">
        <v>230</v>
      </c>
      <c r="E190" s="32" t="s">
        <v>189</v>
      </c>
      <c r="F190" s="23" t="s">
        <v>189</v>
      </c>
    </row>
    <row r="191" spans="1:6" ht="17.100000000000001" customHeight="1" x14ac:dyDescent="0.3">
      <c r="A191" s="20" t="s">
        <v>187</v>
      </c>
      <c r="B191" s="20" t="s">
        <v>39</v>
      </c>
      <c r="C191" s="20" t="s">
        <v>116</v>
      </c>
      <c r="D191" s="21">
        <v>107</v>
      </c>
      <c r="E191" s="32" t="s">
        <v>189</v>
      </c>
      <c r="F191" s="23" t="s">
        <v>189</v>
      </c>
    </row>
    <row r="192" spans="1:6" ht="17.100000000000001" customHeight="1" x14ac:dyDescent="0.3">
      <c r="A192" s="20" t="s">
        <v>187</v>
      </c>
      <c r="B192" s="20" t="s">
        <v>39</v>
      </c>
      <c r="C192" s="20" t="s">
        <v>115</v>
      </c>
      <c r="D192" s="21">
        <v>76</v>
      </c>
      <c r="E192" s="32" t="s">
        <v>189</v>
      </c>
      <c r="F192" s="23" t="s">
        <v>189</v>
      </c>
    </row>
    <row r="193" spans="1:6" ht="17.100000000000001" customHeight="1" x14ac:dyDescent="0.3">
      <c r="A193" s="20" t="s">
        <v>187</v>
      </c>
      <c r="B193" s="20" t="s">
        <v>39</v>
      </c>
      <c r="C193" s="20" t="s">
        <v>66</v>
      </c>
      <c r="D193" s="21">
        <v>75</v>
      </c>
      <c r="E193" s="32" t="s">
        <v>189</v>
      </c>
      <c r="F193" s="23" t="s">
        <v>189</v>
      </c>
    </row>
    <row r="194" spans="1:6" ht="17.100000000000001" customHeight="1" x14ac:dyDescent="0.3">
      <c r="A194" s="20" t="s">
        <v>187</v>
      </c>
      <c r="B194" s="20" t="s">
        <v>39</v>
      </c>
      <c r="C194" s="20" t="s">
        <v>120</v>
      </c>
      <c r="D194" s="21">
        <v>31</v>
      </c>
      <c r="E194" s="32" t="s">
        <v>189</v>
      </c>
      <c r="F194" s="23" t="s">
        <v>189</v>
      </c>
    </row>
    <row r="195" spans="1:6" ht="17.100000000000001" customHeight="1" x14ac:dyDescent="0.3">
      <c r="A195" s="20" t="s">
        <v>187</v>
      </c>
      <c r="B195" s="20" t="s">
        <v>40</v>
      </c>
      <c r="C195" s="20" t="s">
        <v>65</v>
      </c>
      <c r="D195" s="21">
        <v>2836</v>
      </c>
      <c r="E195" s="32" t="s">
        <v>189</v>
      </c>
      <c r="F195" s="23" t="s">
        <v>189</v>
      </c>
    </row>
    <row r="196" spans="1:6" ht="17.100000000000001" customHeight="1" x14ac:dyDescent="0.3">
      <c r="A196" s="20" t="s">
        <v>187</v>
      </c>
      <c r="B196" s="20" t="s">
        <v>40</v>
      </c>
      <c r="C196" s="20" t="s">
        <v>113</v>
      </c>
      <c r="D196" s="21">
        <v>1109</v>
      </c>
      <c r="E196" s="32" t="s">
        <v>189</v>
      </c>
      <c r="F196" s="23" t="s">
        <v>189</v>
      </c>
    </row>
    <row r="197" spans="1:6" ht="17.100000000000001" customHeight="1" x14ac:dyDescent="0.3">
      <c r="A197" s="20" t="s">
        <v>187</v>
      </c>
      <c r="B197" s="20" t="s">
        <v>40</v>
      </c>
      <c r="C197" s="20" t="s">
        <v>114</v>
      </c>
      <c r="D197" s="21">
        <v>689</v>
      </c>
      <c r="E197" s="32" t="s">
        <v>189</v>
      </c>
      <c r="F197" s="23" t="s">
        <v>189</v>
      </c>
    </row>
    <row r="198" spans="1:6" ht="17.100000000000001" customHeight="1" x14ac:dyDescent="0.3">
      <c r="A198" s="20" t="s">
        <v>187</v>
      </c>
      <c r="B198" s="20" t="s">
        <v>40</v>
      </c>
      <c r="C198" s="20" t="s">
        <v>66</v>
      </c>
      <c r="D198" s="21">
        <v>161</v>
      </c>
      <c r="E198" s="32" t="s">
        <v>189</v>
      </c>
      <c r="F198" s="23" t="s">
        <v>189</v>
      </c>
    </row>
    <row r="199" spans="1:6" ht="17.100000000000001" customHeight="1" x14ac:dyDescent="0.3">
      <c r="A199" s="20" t="s">
        <v>187</v>
      </c>
      <c r="B199" s="20" t="s">
        <v>40</v>
      </c>
      <c r="C199" s="20" t="s">
        <v>116</v>
      </c>
      <c r="D199" s="21">
        <v>128</v>
      </c>
      <c r="E199" s="32" t="s">
        <v>189</v>
      </c>
      <c r="F199" s="23" t="s">
        <v>189</v>
      </c>
    </row>
    <row r="200" spans="1:6" ht="17.100000000000001" customHeight="1" x14ac:dyDescent="0.3">
      <c r="A200" s="20" t="s">
        <v>187</v>
      </c>
      <c r="B200" s="20" t="s">
        <v>40</v>
      </c>
      <c r="C200" s="20" t="s">
        <v>120</v>
      </c>
      <c r="D200" s="21">
        <v>110</v>
      </c>
      <c r="E200" s="32" t="s">
        <v>189</v>
      </c>
      <c r="F200" s="23" t="s">
        <v>189</v>
      </c>
    </row>
    <row r="201" spans="1:6" ht="17.100000000000001" customHeight="1" x14ac:dyDescent="0.3">
      <c r="A201" s="20" t="s">
        <v>187</v>
      </c>
      <c r="B201" s="20" t="s">
        <v>40</v>
      </c>
      <c r="C201" s="20" t="s">
        <v>119</v>
      </c>
      <c r="D201" s="21">
        <v>41</v>
      </c>
      <c r="E201" s="32" t="s">
        <v>189</v>
      </c>
      <c r="F201" s="23" t="s">
        <v>189</v>
      </c>
    </row>
    <row r="202" spans="1:6" ht="17.100000000000001" customHeight="1" x14ac:dyDescent="0.3">
      <c r="A202" s="20" t="s">
        <v>187</v>
      </c>
      <c r="B202" s="20" t="s">
        <v>41</v>
      </c>
      <c r="C202" s="20" t="s">
        <v>65</v>
      </c>
      <c r="D202" s="21">
        <v>591</v>
      </c>
      <c r="E202" s="32" t="s">
        <v>189</v>
      </c>
      <c r="F202" s="23" t="s">
        <v>189</v>
      </c>
    </row>
    <row r="203" spans="1:6" ht="17.100000000000001" customHeight="1" x14ac:dyDescent="0.3">
      <c r="A203" s="20" t="s">
        <v>187</v>
      </c>
      <c r="B203" s="20" t="s">
        <v>41</v>
      </c>
      <c r="C203" s="20" t="s">
        <v>113</v>
      </c>
      <c r="D203" s="21">
        <v>195</v>
      </c>
      <c r="E203" s="32" t="s">
        <v>189</v>
      </c>
      <c r="F203" s="23" t="s">
        <v>189</v>
      </c>
    </row>
    <row r="204" spans="1:6" ht="17.100000000000001" customHeight="1" x14ac:dyDescent="0.3">
      <c r="A204" s="20" t="s">
        <v>187</v>
      </c>
      <c r="B204" s="20" t="s">
        <v>41</v>
      </c>
      <c r="C204" s="20" t="s">
        <v>114</v>
      </c>
      <c r="D204" s="21">
        <v>134</v>
      </c>
      <c r="E204" s="32" t="s">
        <v>189</v>
      </c>
      <c r="F204" s="23" t="s">
        <v>189</v>
      </c>
    </row>
    <row r="205" spans="1:6" ht="17.100000000000001" customHeight="1" x14ac:dyDescent="0.3">
      <c r="A205" s="20" t="s">
        <v>187</v>
      </c>
      <c r="B205" s="20" t="s">
        <v>41</v>
      </c>
      <c r="C205" s="20" t="s">
        <v>115</v>
      </c>
      <c r="D205" s="21">
        <v>84</v>
      </c>
      <c r="E205" s="32" t="s">
        <v>189</v>
      </c>
      <c r="F205" s="23" t="s">
        <v>189</v>
      </c>
    </row>
    <row r="206" spans="1:6" ht="17.100000000000001" customHeight="1" x14ac:dyDescent="0.3">
      <c r="A206" s="20" t="s">
        <v>187</v>
      </c>
      <c r="B206" s="20" t="s">
        <v>41</v>
      </c>
      <c r="C206" s="20" t="s">
        <v>66</v>
      </c>
      <c r="D206" s="21">
        <v>48</v>
      </c>
      <c r="E206" s="32" t="s">
        <v>189</v>
      </c>
      <c r="F206" s="23" t="s">
        <v>189</v>
      </c>
    </row>
    <row r="207" spans="1:6" ht="17.100000000000001" customHeight="1" x14ac:dyDescent="0.3">
      <c r="A207" s="20" t="s">
        <v>187</v>
      </c>
      <c r="B207" s="20" t="s">
        <v>41</v>
      </c>
      <c r="C207" s="20" t="s">
        <v>116</v>
      </c>
      <c r="D207" s="21">
        <v>36</v>
      </c>
      <c r="E207" s="32" t="s">
        <v>189</v>
      </c>
      <c r="F207" s="23" t="s">
        <v>189</v>
      </c>
    </row>
    <row r="208" spans="1:6" ht="17.100000000000001" customHeight="1" x14ac:dyDescent="0.3">
      <c r="A208" s="20" t="s">
        <v>187</v>
      </c>
      <c r="B208" s="20" t="s">
        <v>41</v>
      </c>
      <c r="C208" s="20" t="s">
        <v>119</v>
      </c>
      <c r="D208" s="21">
        <v>16</v>
      </c>
      <c r="E208" s="32" t="s">
        <v>189</v>
      </c>
      <c r="F208" s="23" t="s">
        <v>189</v>
      </c>
    </row>
    <row r="209" spans="1:6" ht="17.100000000000001" customHeight="1" x14ac:dyDescent="0.3">
      <c r="A209" s="20" t="s">
        <v>187</v>
      </c>
      <c r="B209" s="20" t="s">
        <v>42</v>
      </c>
      <c r="C209" s="20" t="s">
        <v>65</v>
      </c>
      <c r="D209" s="21">
        <v>872</v>
      </c>
      <c r="E209" s="32" t="s">
        <v>189</v>
      </c>
      <c r="F209" s="23" t="s">
        <v>189</v>
      </c>
    </row>
    <row r="210" spans="1:6" ht="17.100000000000001" customHeight="1" x14ac:dyDescent="0.3">
      <c r="A210" s="20" t="s">
        <v>187</v>
      </c>
      <c r="B210" s="20" t="s">
        <v>42</v>
      </c>
      <c r="C210" s="20" t="s">
        <v>113</v>
      </c>
      <c r="D210" s="21">
        <v>292</v>
      </c>
      <c r="E210" s="32" t="s">
        <v>189</v>
      </c>
      <c r="F210" s="23" t="s">
        <v>189</v>
      </c>
    </row>
    <row r="211" spans="1:6" ht="17.100000000000001" customHeight="1" x14ac:dyDescent="0.3">
      <c r="A211" s="20" t="s">
        <v>187</v>
      </c>
      <c r="B211" s="20" t="s">
        <v>42</v>
      </c>
      <c r="C211" s="20" t="s">
        <v>114</v>
      </c>
      <c r="D211" s="21">
        <v>99</v>
      </c>
      <c r="E211" s="32" t="s">
        <v>189</v>
      </c>
      <c r="F211" s="23" t="s">
        <v>189</v>
      </c>
    </row>
    <row r="212" spans="1:6" ht="17.100000000000001" customHeight="1" x14ac:dyDescent="0.3">
      <c r="A212" s="20" t="s">
        <v>187</v>
      </c>
      <c r="B212" s="20" t="s">
        <v>42</v>
      </c>
      <c r="C212" s="20" t="s">
        <v>117</v>
      </c>
      <c r="D212" s="21">
        <v>74</v>
      </c>
      <c r="E212" s="32" t="s">
        <v>189</v>
      </c>
      <c r="F212" s="23" t="s">
        <v>189</v>
      </c>
    </row>
    <row r="213" spans="1:6" ht="17.100000000000001" customHeight="1" x14ac:dyDescent="0.3">
      <c r="A213" s="20" t="s">
        <v>187</v>
      </c>
      <c r="B213" s="20" t="s">
        <v>42</v>
      </c>
      <c r="C213" s="20" t="s">
        <v>66</v>
      </c>
      <c r="D213" s="21">
        <v>32</v>
      </c>
      <c r="E213" s="32" t="s">
        <v>189</v>
      </c>
      <c r="F213" s="23" t="s">
        <v>189</v>
      </c>
    </row>
    <row r="214" spans="1:6" ht="17.100000000000001" customHeight="1" x14ac:dyDescent="0.3">
      <c r="A214" s="20" t="s">
        <v>187</v>
      </c>
      <c r="B214" s="20" t="s">
        <v>42</v>
      </c>
      <c r="C214" s="20" t="s">
        <v>120</v>
      </c>
      <c r="D214" s="21">
        <v>28</v>
      </c>
      <c r="E214" s="32" t="s">
        <v>189</v>
      </c>
      <c r="F214" s="23" t="s">
        <v>189</v>
      </c>
    </row>
    <row r="215" spans="1:6" ht="17.100000000000001" customHeight="1" x14ac:dyDescent="0.3">
      <c r="A215" s="20" t="s">
        <v>187</v>
      </c>
      <c r="B215" s="20" t="s">
        <v>42</v>
      </c>
      <c r="C215" s="20" t="s">
        <v>116</v>
      </c>
      <c r="D215" s="21">
        <v>25</v>
      </c>
      <c r="E215" s="32" t="s">
        <v>189</v>
      </c>
      <c r="F215" s="23" t="s">
        <v>189</v>
      </c>
    </row>
    <row r="216" spans="1:6" ht="17.100000000000001" customHeight="1" x14ac:dyDescent="0.3">
      <c r="A216" s="20" t="s">
        <v>187</v>
      </c>
      <c r="B216" s="20" t="s">
        <v>43</v>
      </c>
      <c r="C216" s="20" t="s">
        <v>65</v>
      </c>
      <c r="D216" s="21">
        <v>237</v>
      </c>
      <c r="E216" s="32" t="s">
        <v>189</v>
      </c>
      <c r="F216" s="23" t="s">
        <v>189</v>
      </c>
    </row>
    <row r="217" spans="1:6" ht="17.100000000000001" customHeight="1" x14ac:dyDescent="0.3">
      <c r="A217" s="20" t="s">
        <v>187</v>
      </c>
      <c r="B217" s="20" t="s">
        <v>43</v>
      </c>
      <c r="C217" s="20" t="s">
        <v>114</v>
      </c>
      <c r="D217" s="21">
        <v>56</v>
      </c>
      <c r="E217" s="32" t="s">
        <v>189</v>
      </c>
      <c r="F217" s="23" t="s">
        <v>189</v>
      </c>
    </row>
    <row r="218" spans="1:6" ht="17.100000000000001" customHeight="1" x14ac:dyDescent="0.3">
      <c r="A218" s="20" t="s">
        <v>187</v>
      </c>
      <c r="B218" s="20" t="s">
        <v>43</v>
      </c>
      <c r="C218" s="20" t="s">
        <v>113</v>
      </c>
      <c r="D218" s="21">
        <v>45</v>
      </c>
      <c r="E218" s="32" t="s">
        <v>189</v>
      </c>
      <c r="F218" s="23" t="s">
        <v>189</v>
      </c>
    </row>
    <row r="219" spans="1:6" ht="17.100000000000001" customHeight="1" x14ac:dyDescent="0.3">
      <c r="A219" s="20" t="s">
        <v>187</v>
      </c>
      <c r="B219" s="20" t="s">
        <v>43</v>
      </c>
      <c r="C219" s="20" t="s">
        <v>66</v>
      </c>
      <c r="D219" s="21" t="s">
        <v>189</v>
      </c>
      <c r="E219" s="33">
        <v>1</v>
      </c>
      <c r="F219" s="23" t="s">
        <v>190</v>
      </c>
    </row>
    <row r="220" spans="1:6" ht="17.100000000000001" customHeight="1" x14ac:dyDescent="0.3">
      <c r="A220" s="20" t="s">
        <v>187</v>
      </c>
      <c r="B220" s="20" t="s">
        <v>43</v>
      </c>
      <c r="C220" s="20" t="s">
        <v>115</v>
      </c>
      <c r="D220" s="21" t="s">
        <v>189</v>
      </c>
      <c r="E220" s="33">
        <v>1</v>
      </c>
      <c r="F220" s="23" t="s">
        <v>190</v>
      </c>
    </row>
    <row r="221" spans="1:6" ht="17.100000000000001" customHeight="1" x14ac:dyDescent="0.3">
      <c r="A221" s="20" t="s">
        <v>187</v>
      </c>
      <c r="B221" s="20" t="s">
        <v>43</v>
      </c>
      <c r="C221" s="20" t="s">
        <v>67</v>
      </c>
      <c r="D221" s="21" t="s">
        <v>189</v>
      </c>
      <c r="E221" s="33">
        <v>1</v>
      </c>
      <c r="F221" s="23" t="s">
        <v>190</v>
      </c>
    </row>
    <row r="222" spans="1:6" ht="17.100000000000001" customHeight="1" x14ac:dyDescent="0.3">
      <c r="A222" s="20" t="s">
        <v>187</v>
      </c>
      <c r="B222" s="20" t="s">
        <v>43</v>
      </c>
      <c r="C222" s="20" t="s">
        <v>120</v>
      </c>
      <c r="D222" s="21" t="s">
        <v>189</v>
      </c>
      <c r="E222" s="33">
        <v>1</v>
      </c>
      <c r="F222" s="23" t="s">
        <v>190</v>
      </c>
    </row>
    <row r="223" spans="1:6" ht="17.100000000000001" customHeight="1" x14ac:dyDescent="0.3">
      <c r="A223" s="20" t="s">
        <v>187</v>
      </c>
      <c r="B223" s="20" t="s">
        <v>44</v>
      </c>
      <c r="C223" s="20" t="s">
        <v>65</v>
      </c>
      <c r="D223" s="21">
        <v>558</v>
      </c>
      <c r="E223" s="32" t="s">
        <v>189</v>
      </c>
      <c r="F223" s="23" t="s">
        <v>189</v>
      </c>
    </row>
    <row r="224" spans="1:6" ht="17.100000000000001" customHeight="1" x14ac:dyDescent="0.3">
      <c r="A224" s="20" t="s">
        <v>187</v>
      </c>
      <c r="B224" s="20" t="s">
        <v>44</v>
      </c>
      <c r="C224" s="20" t="s">
        <v>113</v>
      </c>
      <c r="D224" s="21">
        <v>322</v>
      </c>
      <c r="E224" s="32" t="s">
        <v>189</v>
      </c>
      <c r="F224" s="23" t="s">
        <v>189</v>
      </c>
    </row>
    <row r="225" spans="1:6" ht="17.100000000000001" customHeight="1" x14ac:dyDescent="0.3">
      <c r="A225" s="20" t="s">
        <v>187</v>
      </c>
      <c r="B225" s="20" t="s">
        <v>44</v>
      </c>
      <c r="C225" s="20" t="s">
        <v>114</v>
      </c>
      <c r="D225" s="21">
        <v>123</v>
      </c>
      <c r="E225" s="32" t="s">
        <v>189</v>
      </c>
      <c r="F225" s="23" t="s">
        <v>189</v>
      </c>
    </row>
    <row r="226" spans="1:6" ht="17.100000000000001" customHeight="1" x14ac:dyDescent="0.3">
      <c r="A226" s="20" t="s">
        <v>187</v>
      </c>
      <c r="B226" s="20" t="s">
        <v>44</v>
      </c>
      <c r="C226" s="20" t="s">
        <v>120</v>
      </c>
      <c r="D226" s="21">
        <v>58</v>
      </c>
      <c r="E226" s="32" t="s">
        <v>189</v>
      </c>
      <c r="F226" s="23" t="s">
        <v>189</v>
      </c>
    </row>
    <row r="227" spans="1:6" ht="17.100000000000001" customHeight="1" x14ac:dyDescent="0.3">
      <c r="A227" s="20" t="s">
        <v>187</v>
      </c>
      <c r="B227" s="20" t="s">
        <v>44</v>
      </c>
      <c r="C227" s="20" t="s">
        <v>119</v>
      </c>
      <c r="D227" s="21">
        <v>56</v>
      </c>
      <c r="E227" s="32" t="s">
        <v>189</v>
      </c>
      <c r="F227" s="23" t="s">
        <v>189</v>
      </c>
    </row>
    <row r="228" spans="1:6" ht="17.100000000000001" customHeight="1" x14ac:dyDescent="0.3">
      <c r="A228" s="20" t="s">
        <v>187</v>
      </c>
      <c r="B228" s="20" t="s">
        <v>44</v>
      </c>
      <c r="C228" s="20" t="s">
        <v>66</v>
      </c>
      <c r="D228" s="21">
        <v>54</v>
      </c>
      <c r="E228" s="32" t="s">
        <v>189</v>
      </c>
      <c r="F228" s="23" t="s">
        <v>189</v>
      </c>
    </row>
    <row r="229" spans="1:6" ht="17.100000000000001" customHeight="1" x14ac:dyDescent="0.3">
      <c r="A229" s="20" t="s">
        <v>187</v>
      </c>
      <c r="B229" s="20" t="s">
        <v>44</v>
      </c>
      <c r="C229" s="20" t="s">
        <v>115</v>
      </c>
      <c r="D229" s="21">
        <v>37</v>
      </c>
      <c r="E229" s="32" t="s">
        <v>189</v>
      </c>
      <c r="F229" s="23" t="s">
        <v>189</v>
      </c>
    </row>
    <row r="230" spans="1:6" ht="17.100000000000001" customHeight="1" x14ac:dyDescent="0.3">
      <c r="A230" s="20" t="s">
        <v>187</v>
      </c>
      <c r="B230" s="20" t="s">
        <v>45</v>
      </c>
      <c r="C230" s="20" t="s">
        <v>65</v>
      </c>
      <c r="D230" s="21">
        <v>712</v>
      </c>
      <c r="E230" s="32" t="s">
        <v>189</v>
      </c>
      <c r="F230" s="23" t="s">
        <v>189</v>
      </c>
    </row>
    <row r="231" spans="1:6" ht="17.100000000000001" customHeight="1" x14ac:dyDescent="0.3">
      <c r="A231" s="20" t="s">
        <v>187</v>
      </c>
      <c r="B231" s="20" t="s">
        <v>45</v>
      </c>
      <c r="C231" s="20" t="s">
        <v>113</v>
      </c>
      <c r="D231" s="21">
        <v>289</v>
      </c>
      <c r="E231" s="32" t="s">
        <v>189</v>
      </c>
      <c r="F231" s="23" t="s">
        <v>189</v>
      </c>
    </row>
    <row r="232" spans="1:6" ht="17.100000000000001" customHeight="1" x14ac:dyDescent="0.3">
      <c r="A232" s="20" t="s">
        <v>187</v>
      </c>
      <c r="B232" s="20" t="s">
        <v>45</v>
      </c>
      <c r="C232" s="20" t="s">
        <v>114</v>
      </c>
      <c r="D232" s="21">
        <v>70</v>
      </c>
      <c r="E232" s="32" t="s">
        <v>189</v>
      </c>
      <c r="F232" s="23" t="s">
        <v>189</v>
      </c>
    </row>
    <row r="233" spans="1:6" ht="17.100000000000001" customHeight="1" x14ac:dyDescent="0.3">
      <c r="A233" s="20" t="s">
        <v>187</v>
      </c>
      <c r="B233" s="20" t="s">
        <v>45</v>
      </c>
      <c r="C233" s="20" t="s">
        <v>66</v>
      </c>
      <c r="D233" s="21">
        <v>11</v>
      </c>
      <c r="E233" s="32" t="s">
        <v>189</v>
      </c>
      <c r="F233" s="23" t="s">
        <v>189</v>
      </c>
    </row>
    <row r="234" spans="1:6" ht="17.100000000000001" customHeight="1" x14ac:dyDescent="0.3">
      <c r="A234" s="20" t="s">
        <v>187</v>
      </c>
      <c r="B234" s="20" t="s">
        <v>45</v>
      </c>
      <c r="C234" s="20" t="s">
        <v>116</v>
      </c>
      <c r="D234" s="21" t="s">
        <v>189</v>
      </c>
      <c r="E234" s="33">
        <v>1</v>
      </c>
      <c r="F234" s="23" t="s">
        <v>190</v>
      </c>
    </row>
    <row r="235" spans="1:6" ht="17.100000000000001" customHeight="1" x14ac:dyDescent="0.3">
      <c r="A235" s="20" t="s">
        <v>187</v>
      </c>
      <c r="B235" s="20" t="s">
        <v>45</v>
      </c>
      <c r="C235" s="20" t="s">
        <v>115</v>
      </c>
      <c r="D235" s="21" t="s">
        <v>189</v>
      </c>
      <c r="E235" s="33">
        <v>1</v>
      </c>
      <c r="F235" s="23" t="s">
        <v>190</v>
      </c>
    </row>
    <row r="236" spans="1:6" ht="17.100000000000001" customHeight="1" x14ac:dyDescent="0.3">
      <c r="A236" s="20" t="s">
        <v>187</v>
      </c>
      <c r="B236" s="20" t="s">
        <v>45</v>
      </c>
      <c r="C236" s="20" t="s">
        <v>120</v>
      </c>
      <c r="D236" s="21" t="s">
        <v>189</v>
      </c>
      <c r="E236" s="33">
        <v>1</v>
      </c>
      <c r="F236" s="23" t="s">
        <v>190</v>
      </c>
    </row>
    <row r="237" spans="1:6" ht="17.100000000000001" customHeight="1" x14ac:dyDescent="0.3">
      <c r="A237" s="20" t="s">
        <v>187</v>
      </c>
      <c r="B237" s="20" t="s">
        <v>46</v>
      </c>
      <c r="C237" s="20" t="s">
        <v>65</v>
      </c>
      <c r="D237" s="21">
        <v>1076</v>
      </c>
      <c r="E237" s="32" t="s">
        <v>189</v>
      </c>
      <c r="F237" s="23" t="s">
        <v>189</v>
      </c>
    </row>
    <row r="238" spans="1:6" ht="17.100000000000001" customHeight="1" x14ac:dyDescent="0.3">
      <c r="A238" s="20" t="s">
        <v>187</v>
      </c>
      <c r="B238" s="20" t="s">
        <v>46</v>
      </c>
      <c r="C238" s="20" t="s">
        <v>113</v>
      </c>
      <c r="D238" s="21">
        <v>438</v>
      </c>
      <c r="E238" s="32" t="s">
        <v>189</v>
      </c>
      <c r="F238" s="23" t="s">
        <v>189</v>
      </c>
    </row>
    <row r="239" spans="1:6" ht="17.100000000000001" customHeight="1" x14ac:dyDescent="0.3">
      <c r="A239" s="20" t="s">
        <v>187</v>
      </c>
      <c r="B239" s="20" t="s">
        <v>46</v>
      </c>
      <c r="C239" s="20" t="s">
        <v>114</v>
      </c>
      <c r="D239" s="21">
        <v>138</v>
      </c>
      <c r="E239" s="32" t="s">
        <v>189</v>
      </c>
      <c r="F239" s="23" t="s">
        <v>189</v>
      </c>
    </row>
    <row r="240" spans="1:6" ht="17.100000000000001" customHeight="1" x14ac:dyDescent="0.3">
      <c r="A240" s="20" t="s">
        <v>187</v>
      </c>
      <c r="B240" s="20" t="s">
        <v>46</v>
      </c>
      <c r="C240" s="20" t="s">
        <v>66</v>
      </c>
      <c r="D240" s="21">
        <v>86</v>
      </c>
      <c r="E240" s="32" t="s">
        <v>189</v>
      </c>
      <c r="F240" s="23" t="s">
        <v>189</v>
      </c>
    </row>
    <row r="241" spans="1:6" ht="17.100000000000001" customHeight="1" x14ac:dyDescent="0.3">
      <c r="A241" s="20" t="s">
        <v>187</v>
      </c>
      <c r="B241" s="20" t="s">
        <v>46</v>
      </c>
      <c r="C241" s="20" t="s">
        <v>67</v>
      </c>
      <c r="D241" s="21">
        <v>68</v>
      </c>
      <c r="E241" s="32" t="s">
        <v>189</v>
      </c>
      <c r="F241" s="23" t="s">
        <v>189</v>
      </c>
    </row>
    <row r="242" spans="1:6" ht="17.100000000000001" customHeight="1" x14ac:dyDescent="0.3">
      <c r="A242" s="20" t="s">
        <v>187</v>
      </c>
      <c r="B242" s="20" t="s">
        <v>46</v>
      </c>
      <c r="C242" s="20" t="s">
        <v>115</v>
      </c>
      <c r="D242" s="21">
        <v>62</v>
      </c>
      <c r="E242" s="32" t="s">
        <v>189</v>
      </c>
      <c r="F242" s="23" t="s">
        <v>189</v>
      </c>
    </row>
    <row r="243" spans="1:6" ht="17.100000000000001" customHeight="1" x14ac:dyDescent="0.3">
      <c r="A243" s="20" t="s">
        <v>187</v>
      </c>
      <c r="B243" s="20" t="s">
        <v>46</v>
      </c>
      <c r="C243" s="20" t="s">
        <v>119</v>
      </c>
      <c r="D243" s="21">
        <v>42</v>
      </c>
      <c r="E243" s="32" t="s">
        <v>189</v>
      </c>
      <c r="F243" s="23" t="s">
        <v>189</v>
      </c>
    </row>
    <row r="244" spans="1:6" ht="17.100000000000001" customHeight="1" x14ac:dyDescent="0.3">
      <c r="A244" s="20" t="s">
        <v>187</v>
      </c>
      <c r="B244" s="20" t="s">
        <v>47</v>
      </c>
      <c r="C244" s="20" t="s">
        <v>65</v>
      </c>
      <c r="D244" s="21">
        <v>221</v>
      </c>
      <c r="E244" s="32" t="s">
        <v>189</v>
      </c>
      <c r="F244" s="23" t="s">
        <v>189</v>
      </c>
    </row>
    <row r="245" spans="1:6" ht="17.100000000000001" customHeight="1" x14ac:dyDescent="0.3">
      <c r="A245" s="20" t="s">
        <v>187</v>
      </c>
      <c r="B245" s="20" t="s">
        <v>47</v>
      </c>
      <c r="C245" s="20" t="s">
        <v>113</v>
      </c>
      <c r="D245" s="21">
        <v>74</v>
      </c>
      <c r="E245" s="32" t="s">
        <v>189</v>
      </c>
      <c r="F245" s="23" t="s">
        <v>189</v>
      </c>
    </row>
    <row r="246" spans="1:6" ht="17.100000000000001" customHeight="1" x14ac:dyDescent="0.3">
      <c r="A246" s="20" t="s">
        <v>187</v>
      </c>
      <c r="B246" s="20" t="s">
        <v>47</v>
      </c>
      <c r="C246" s="20" t="s">
        <v>114</v>
      </c>
      <c r="D246" s="21">
        <v>46</v>
      </c>
      <c r="E246" s="32" t="s">
        <v>189</v>
      </c>
      <c r="F246" s="23" t="s">
        <v>189</v>
      </c>
    </row>
    <row r="247" spans="1:6" ht="17.100000000000001" customHeight="1" x14ac:dyDescent="0.3">
      <c r="A247" s="20" t="s">
        <v>187</v>
      </c>
      <c r="B247" s="20" t="s">
        <v>47</v>
      </c>
      <c r="C247" s="20" t="s">
        <v>66</v>
      </c>
      <c r="D247" s="21" t="s">
        <v>189</v>
      </c>
      <c r="E247" s="33">
        <v>1</v>
      </c>
      <c r="F247" s="23" t="s">
        <v>190</v>
      </c>
    </row>
    <row r="248" spans="1:6" ht="17.100000000000001" customHeight="1" x14ac:dyDescent="0.3">
      <c r="A248" s="20" t="s">
        <v>187</v>
      </c>
      <c r="B248" s="20" t="s">
        <v>47</v>
      </c>
      <c r="C248" s="20" t="s">
        <v>116</v>
      </c>
      <c r="D248" s="21" t="s">
        <v>189</v>
      </c>
      <c r="E248" s="33">
        <v>1</v>
      </c>
      <c r="F248" s="23" t="s">
        <v>190</v>
      </c>
    </row>
    <row r="249" spans="1:6" ht="17.100000000000001" customHeight="1" x14ac:dyDescent="0.3">
      <c r="A249" s="20" t="s">
        <v>187</v>
      </c>
      <c r="B249" s="20" t="s">
        <v>47</v>
      </c>
      <c r="C249" s="20" t="s">
        <v>181</v>
      </c>
      <c r="D249" s="21" t="s">
        <v>189</v>
      </c>
      <c r="E249" s="33">
        <v>1</v>
      </c>
      <c r="F249" s="23" t="s">
        <v>190</v>
      </c>
    </row>
    <row r="250" spans="1:6" ht="17.100000000000001" customHeight="1" x14ac:dyDescent="0.3">
      <c r="A250" s="20" t="s">
        <v>187</v>
      </c>
      <c r="B250" s="20" t="s">
        <v>48</v>
      </c>
      <c r="C250" s="20" t="s">
        <v>65</v>
      </c>
      <c r="D250" s="21">
        <v>150</v>
      </c>
      <c r="E250" s="32" t="s">
        <v>189</v>
      </c>
      <c r="F250" s="23" t="s">
        <v>189</v>
      </c>
    </row>
    <row r="251" spans="1:6" ht="17.100000000000001" customHeight="1" x14ac:dyDescent="0.3">
      <c r="A251" s="20" t="s">
        <v>187</v>
      </c>
      <c r="B251" s="20" t="s">
        <v>48</v>
      </c>
      <c r="C251" s="20" t="s">
        <v>114</v>
      </c>
      <c r="D251" s="21">
        <v>62</v>
      </c>
      <c r="E251" s="32" t="s">
        <v>189</v>
      </c>
      <c r="F251" s="23" t="s">
        <v>189</v>
      </c>
    </row>
    <row r="252" spans="1:6" ht="17.100000000000001" customHeight="1" x14ac:dyDescent="0.3">
      <c r="A252" s="20" t="s">
        <v>187</v>
      </c>
      <c r="B252" s="20" t="s">
        <v>48</v>
      </c>
      <c r="C252" s="20" t="s">
        <v>113</v>
      </c>
      <c r="D252" s="21">
        <v>20</v>
      </c>
      <c r="E252" s="32" t="s">
        <v>189</v>
      </c>
      <c r="F252" s="23" t="s">
        <v>189</v>
      </c>
    </row>
    <row r="253" spans="1:6" ht="17.100000000000001" customHeight="1" x14ac:dyDescent="0.3">
      <c r="A253" s="20" t="s">
        <v>187</v>
      </c>
      <c r="B253" s="20" t="s">
        <v>48</v>
      </c>
      <c r="C253" s="20" t="s">
        <v>66</v>
      </c>
      <c r="D253" s="21" t="s">
        <v>189</v>
      </c>
      <c r="E253" s="33">
        <v>1</v>
      </c>
      <c r="F253" s="23" t="s">
        <v>190</v>
      </c>
    </row>
    <row r="254" spans="1:6" ht="17.100000000000001" customHeight="1" x14ac:dyDescent="0.3">
      <c r="A254" s="20" t="s">
        <v>187</v>
      </c>
      <c r="B254" s="20" t="s">
        <v>48</v>
      </c>
      <c r="C254" s="20" t="s">
        <v>119</v>
      </c>
      <c r="D254" s="21" t="s">
        <v>189</v>
      </c>
      <c r="E254" s="33">
        <v>1</v>
      </c>
      <c r="F254" s="23" t="s">
        <v>190</v>
      </c>
    </row>
    <row r="255" spans="1:6" ht="17.100000000000001" customHeight="1" x14ac:dyDescent="0.3">
      <c r="A255" s="20" t="s">
        <v>187</v>
      </c>
      <c r="B255" s="20" t="s">
        <v>48</v>
      </c>
      <c r="C255" s="20" t="s">
        <v>118</v>
      </c>
      <c r="D255" s="21" t="s">
        <v>189</v>
      </c>
      <c r="E255" s="33">
        <v>1</v>
      </c>
      <c r="F255" s="23" t="s">
        <v>190</v>
      </c>
    </row>
    <row r="256" spans="1:6" ht="17.100000000000001" customHeight="1" x14ac:dyDescent="0.3">
      <c r="A256" s="20" t="s">
        <v>187</v>
      </c>
      <c r="B256" s="20" t="s">
        <v>48</v>
      </c>
      <c r="C256" s="20" t="s">
        <v>116</v>
      </c>
      <c r="D256" s="21" t="s">
        <v>189</v>
      </c>
      <c r="E256" s="33">
        <v>1</v>
      </c>
      <c r="F256" s="23" t="s">
        <v>190</v>
      </c>
    </row>
    <row r="257" spans="1:6" ht="17.100000000000001" customHeight="1" x14ac:dyDescent="0.3">
      <c r="A257" s="20" t="s">
        <v>187</v>
      </c>
      <c r="B257" s="20" t="s">
        <v>49</v>
      </c>
      <c r="C257" s="20" t="s">
        <v>65</v>
      </c>
      <c r="D257" s="21" t="s">
        <v>189</v>
      </c>
      <c r="E257" s="33">
        <v>1</v>
      </c>
      <c r="F257" s="23" t="s">
        <v>190</v>
      </c>
    </row>
    <row r="258" spans="1:6" ht="17.100000000000001" customHeight="1" x14ac:dyDescent="0.3">
      <c r="A258" s="20" t="s">
        <v>187</v>
      </c>
      <c r="B258" s="20" t="s">
        <v>50</v>
      </c>
      <c r="C258" s="20" t="s">
        <v>65</v>
      </c>
      <c r="D258" s="21">
        <v>27</v>
      </c>
      <c r="E258" s="32" t="s">
        <v>189</v>
      </c>
      <c r="F258" s="23" t="s">
        <v>189</v>
      </c>
    </row>
    <row r="259" spans="1:6" ht="17.100000000000001" customHeight="1" x14ac:dyDescent="0.3">
      <c r="A259" s="20" t="s">
        <v>187</v>
      </c>
      <c r="B259" s="20" t="s">
        <v>50</v>
      </c>
      <c r="C259" s="20" t="s">
        <v>114</v>
      </c>
      <c r="D259" s="21">
        <v>15</v>
      </c>
      <c r="E259" s="32" t="s">
        <v>189</v>
      </c>
      <c r="F259" s="23" t="s">
        <v>189</v>
      </c>
    </row>
    <row r="260" spans="1:6" ht="17.100000000000001" customHeight="1" x14ac:dyDescent="0.3">
      <c r="A260" s="20" t="s">
        <v>187</v>
      </c>
      <c r="B260" s="20" t="s">
        <v>50</v>
      </c>
      <c r="C260" s="20" t="s">
        <v>113</v>
      </c>
      <c r="D260" s="21" t="s">
        <v>189</v>
      </c>
      <c r="E260" s="33">
        <v>1</v>
      </c>
      <c r="F260" s="23" t="s">
        <v>190</v>
      </c>
    </row>
    <row r="261" spans="1:6" ht="17.100000000000001" customHeight="1" x14ac:dyDescent="0.3">
      <c r="A261" s="20" t="s">
        <v>187</v>
      </c>
      <c r="B261" s="20" t="s">
        <v>50</v>
      </c>
      <c r="C261" s="20" t="s">
        <v>173</v>
      </c>
      <c r="D261" s="21" t="s">
        <v>189</v>
      </c>
      <c r="E261" s="33">
        <v>1</v>
      </c>
      <c r="F261" s="23" t="s">
        <v>190</v>
      </c>
    </row>
    <row r="262" spans="1:6" ht="17.100000000000001" customHeight="1" x14ac:dyDescent="0.3">
      <c r="A262" s="20" t="s">
        <v>187</v>
      </c>
      <c r="B262" s="20" t="s">
        <v>51</v>
      </c>
      <c r="C262" s="20" t="s">
        <v>65</v>
      </c>
      <c r="D262" s="21">
        <v>271</v>
      </c>
      <c r="E262" s="32" t="s">
        <v>189</v>
      </c>
      <c r="F262" s="23" t="s">
        <v>189</v>
      </c>
    </row>
    <row r="263" spans="1:6" ht="17.100000000000001" customHeight="1" x14ac:dyDescent="0.3">
      <c r="A263" s="20" t="s">
        <v>187</v>
      </c>
      <c r="B263" s="20" t="s">
        <v>51</v>
      </c>
      <c r="C263" s="20" t="s">
        <v>113</v>
      </c>
      <c r="D263" s="21">
        <v>128</v>
      </c>
      <c r="E263" s="32" t="s">
        <v>189</v>
      </c>
      <c r="F263" s="23" t="s">
        <v>189</v>
      </c>
    </row>
    <row r="264" spans="1:6" ht="17.100000000000001" customHeight="1" x14ac:dyDescent="0.3">
      <c r="A264" s="20" t="s">
        <v>187</v>
      </c>
      <c r="B264" s="20" t="s">
        <v>51</v>
      </c>
      <c r="C264" s="20" t="s">
        <v>114</v>
      </c>
      <c r="D264" s="21">
        <v>73</v>
      </c>
      <c r="E264" s="32" t="s">
        <v>189</v>
      </c>
      <c r="F264" s="23" t="s">
        <v>189</v>
      </c>
    </row>
    <row r="265" spans="1:6" ht="17.100000000000001" customHeight="1" x14ac:dyDescent="0.3">
      <c r="A265" s="20" t="s">
        <v>187</v>
      </c>
      <c r="B265" s="20" t="s">
        <v>51</v>
      </c>
      <c r="C265" s="20" t="s">
        <v>116</v>
      </c>
      <c r="D265" s="21">
        <v>49</v>
      </c>
      <c r="E265" s="32" t="s">
        <v>189</v>
      </c>
      <c r="F265" s="23" t="s">
        <v>189</v>
      </c>
    </row>
    <row r="266" spans="1:6" ht="17.100000000000001" customHeight="1" x14ac:dyDescent="0.3">
      <c r="A266" s="20" t="s">
        <v>187</v>
      </c>
      <c r="B266" s="20" t="s">
        <v>51</v>
      </c>
      <c r="C266" s="20" t="s">
        <v>120</v>
      </c>
      <c r="D266" s="21">
        <v>38</v>
      </c>
      <c r="E266" s="32" t="s">
        <v>189</v>
      </c>
      <c r="F266" s="23" t="s">
        <v>189</v>
      </c>
    </row>
    <row r="267" spans="1:6" ht="17.100000000000001" customHeight="1" x14ac:dyDescent="0.3">
      <c r="A267" s="20" t="s">
        <v>187</v>
      </c>
      <c r="B267" s="20" t="s">
        <v>51</v>
      </c>
      <c r="C267" s="20" t="s">
        <v>119</v>
      </c>
      <c r="D267" s="21">
        <v>14</v>
      </c>
      <c r="E267" s="32" t="s">
        <v>189</v>
      </c>
      <c r="F267" s="23" t="s">
        <v>189</v>
      </c>
    </row>
    <row r="268" spans="1:6" ht="17.100000000000001" customHeight="1" x14ac:dyDescent="0.3">
      <c r="A268" s="20" t="s">
        <v>187</v>
      </c>
      <c r="B268" s="20" t="s">
        <v>51</v>
      </c>
      <c r="C268" s="20" t="s">
        <v>66</v>
      </c>
      <c r="D268" s="21">
        <v>11</v>
      </c>
      <c r="E268" s="32" t="s">
        <v>189</v>
      </c>
      <c r="F268" s="23" t="s">
        <v>189</v>
      </c>
    </row>
    <row r="269" spans="1:6" ht="17.100000000000001" customHeight="1" x14ac:dyDescent="0.3">
      <c r="A269" s="20" t="s">
        <v>187</v>
      </c>
      <c r="B269" s="20" t="s">
        <v>52</v>
      </c>
      <c r="C269" s="20" t="s">
        <v>65</v>
      </c>
      <c r="D269" s="21">
        <v>427</v>
      </c>
      <c r="E269" s="32" t="s">
        <v>189</v>
      </c>
      <c r="F269" s="23" t="s">
        <v>189</v>
      </c>
    </row>
    <row r="270" spans="1:6" ht="17.100000000000001" customHeight="1" x14ac:dyDescent="0.3">
      <c r="A270" s="20" t="s">
        <v>187</v>
      </c>
      <c r="B270" s="20" t="s">
        <v>52</v>
      </c>
      <c r="C270" s="20" t="s">
        <v>113</v>
      </c>
      <c r="D270" s="21">
        <v>144</v>
      </c>
      <c r="E270" s="32" t="s">
        <v>189</v>
      </c>
      <c r="F270" s="23" t="s">
        <v>189</v>
      </c>
    </row>
    <row r="271" spans="1:6" ht="17.100000000000001" customHeight="1" x14ac:dyDescent="0.3">
      <c r="A271" s="20" t="s">
        <v>187</v>
      </c>
      <c r="B271" s="20" t="s">
        <v>52</v>
      </c>
      <c r="C271" s="20" t="s">
        <v>114</v>
      </c>
      <c r="D271" s="21">
        <v>69</v>
      </c>
      <c r="E271" s="32" t="s">
        <v>189</v>
      </c>
      <c r="F271" s="23" t="s">
        <v>189</v>
      </c>
    </row>
    <row r="272" spans="1:6" ht="17.100000000000001" customHeight="1" x14ac:dyDescent="0.3">
      <c r="A272" s="20" t="s">
        <v>187</v>
      </c>
      <c r="B272" s="20" t="s">
        <v>52</v>
      </c>
      <c r="C272" s="20" t="s">
        <v>66</v>
      </c>
      <c r="D272" s="21">
        <v>36</v>
      </c>
      <c r="E272" s="32" t="s">
        <v>189</v>
      </c>
      <c r="F272" s="23" t="s">
        <v>189</v>
      </c>
    </row>
    <row r="273" spans="1:6" ht="17.100000000000001" customHeight="1" x14ac:dyDescent="0.3">
      <c r="A273" s="20" t="s">
        <v>187</v>
      </c>
      <c r="B273" s="20" t="s">
        <v>52</v>
      </c>
      <c r="C273" s="20" t="s">
        <v>116</v>
      </c>
      <c r="D273" s="21" t="s">
        <v>189</v>
      </c>
      <c r="E273" s="33">
        <v>1</v>
      </c>
      <c r="F273" s="23" t="s">
        <v>190</v>
      </c>
    </row>
    <row r="274" spans="1:6" ht="17.100000000000001" customHeight="1" x14ac:dyDescent="0.3">
      <c r="A274" s="20" t="s">
        <v>187</v>
      </c>
      <c r="B274" s="20" t="s">
        <v>52</v>
      </c>
      <c r="C274" s="20" t="s">
        <v>67</v>
      </c>
      <c r="D274" s="21" t="s">
        <v>189</v>
      </c>
      <c r="E274" s="33">
        <v>1</v>
      </c>
      <c r="F274" s="23" t="s">
        <v>190</v>
      </c>
    </row>
    <row r="275" spans="1:6" ht="17.100000000000001" customHeight="1" x14ac:dyDescent="0.3">
      <c r="A275" s="20" t="s">
        <v>187</v>
      </c>
      <c r="B275" s="20" t="s">
        <v>53</v>
      </c>
      <c r="C275" s="20" t="s">
        <v>65</v>
      </c>
      <c r="D275" s="21">
        <v>395</v>
      </c>
      <c r="E275" s="32" t="s">
        <v>189</v>
      </c>
      <c r="F275" s="23" t="s">
        <v>189</v>
      </c>
    </row>
    <row r="276" spans="1:6" ht="17.100000000000001" customHeight="1" x14ac:dyDescent="0.3">
      <c r="A276" s="20" t="s">
        <v>187</v>
      </c>
      <c r="B276" s="20" t="s">
        <v>53</v>
      </c>
      <c r="C276" s="20" t="s">
        <v>113</v>
      </c>
      <c r="D276" s="21">
        <v>157</v>
      </c>
      <c r="E276" s="32" t="s">
        <v>189</v>
      </c>
      <c r="F276" s="23" t="s">
        <v>189</v>
      </c>
    </row>
    <row r="277" spans="1:6" ht="17.100000000000001" customHeight="1" x14ac:dyDescent="0.3">
      <c r="A277" s="20" t="s">
        <v>187</v>
      </c>
      <c r="B277" s="20" t="s">
        <v>53</v>
      </c>
      <c r="C277" s="20" t="s">
        <v>114</v>
      </c>
      <c r="D277" s="21">
        <v>46</v>
      </c>
      <c r="E277" s="32" t="s">
        <v>189</v>
      </c>
      <c r="F277" s="23" t="s">
        <v>189</v>
      </c>
    </row>
    <row r="278" spans="1:6" ht="17.100000000000001" customHeight="1" x14ac:dyDescent="0.3">
      <c r="A278" s="20" t="s">
        <v>187</v>
      </c>
      <c r="B278" s="20" t="s">
        <v>53</v>
      </c>
      <c r="C278" s="20" t="s">
        <v>66</v>
      </c>
      <c r="D278" s="21">
        <v>16</v>
      </c>
      <c r="E278" s="32" t="s">
        <v>189</v>
      </c>
      <c r="F278" s="23" t="s">
        <v>189</v>
      </c>
    </row>
    <row r="279" spans="1:6" ht="17.100000000000001" customHeight="1" x14ac:dyDescent="0.3">
      <c r="A279" s="20" t="s">
        <v>187</v>
      </c>
      <c r="B279" s="20" t="s">
        <v>53</v>
      </c>
      <c r="C279" s="20" t="s">
        <v>117</v>
      </c>
      <c r="D279" s="21">
        <v>12</v>
      </c>
      <c r="E279" s="32" t="s">
        <v>189</v>
      </c>
      <c r="F279" s="23" t="s">
        <v>189</v>
      </c>
    </row>
    <row r="280" spans="1:6" ht="17.100000000000001" customHeight="1" x14ac:dyDescent="0.3">
      <c r="A280" s="20" t="s">
        <v>187</v>
      </c>
      <c r="B280" s="20" t="s">
        <v>53</v>
      </c>
      <c r="C280" s="20" t="s">
        <v>116</v>
      </c>
      <c r="D280" s="21" t="s">
        <v>189</v>
      </c>
      <c r="E280" s="33">
        <v>1</v>
      </c>
      <c r="F280" s="23" t="s">
        <v>190</v>
      </c>
    </row>
    <row r="281" spans="1:6" ht="17.100000000000001" customHeight="1" x14ac:dyDescent="0.3">
      <c r="A281" s="20" t="s">
        <v>187</v>
      </c>
      <c r="B281" s="20" t="s">
        <v>53</v>
      </c>
      <c r="C281" s="20" t="s">
        <v>119</v>
      </c>
      <c r="D281" s="21" t="s">
        <v>189</v>
      </c>
      <c r="E281" s="33">
        <v>1</v>
      </c>
      <c r="F281" s="23" t="s">
        <v>190</v>
      </c>
    </row>
    <row r="282" spans="1:6" ht="17.100000000000001" customHeight="1" x14ac:dyDescent="0.3">
      <c r="A282" s="20" t="s">
        <v>187</v>
      </c>
      <c r="B282" s="20" t="s">
        <v>54</v>
      </c>
      <c r="C282" s="20" t="s">
        <v>65</v>
      </c>
      <c r="D282" s="21">
        <v>87</v>
      </c>
      <c r="E282" s="32" t="s">
        <v>189</v>
      </c>
      <c r="F282" s="23" t="s">
        <v>189</v>
      </c>
    </row>
    <row r="283" spans="1:6" ht="17.100000000000001" customHeight="1" x14ac:dyDescent="0.3">
      <c r="A283" s="20" t="s">
        <v>187</v>
      </c>
      <c r="B283" s="20" t="s">
        <v>54</v>
      </c>
      <c r="C283" s="20" t="s">
        <v>113</v>
      </c>
      <c r="D283" s="21">
        <v>36</v>
      </c>
      <c r="E283" s="32" t="s">
        <v>189</v>
      </c>
      <c r="F283" s="23" t="s">
        <v>189</v>
      </c>
    </row>
    <row r="284" spans="1:6" ht="17.100000000000001" customHeight="1" x14ac:dyDescent="0.3">
      <c r="A284" s="20" t="s">
        <v>187</v>
      </c>
      <c r="B284" s="20" t="s">
        <v>54</v>
      </c>
      <c r="C284" s="20" t="s">
        <v>114</v>
      </c>
      <c r="D284" s="21">
        <v>25</v>
      </c>
      <c r="E284" s="32" t="s">
        <v>189</v>
      </c>
      <c r="F284" s="23" t="s">
        <v>189</v>
      </c>
    </row>
    <row r="285" spans="1:6" ht="17.100000000000001" customHeight="1" x14ac:dyDescent="0.3">
      <c r="A285" s="20" t="s">
        <v>187</v>
      </c>
      <c r="B285" s="20" t="s">
        <v>54</v>
      </c>
      <c r="C285" s="20" t="s">
        <v>117</v>
      </c>
      <c r="D285" s="21">
        <v>22</v>
      </c>
      <c r="E285" s="32" t="s">
        <v>189</v>
      </c>
      <c r="F285" s="23" t="s">
        <v>189</v>
      </c>
    </row>
    <row r="286" spans="1:6" ht="17.100000000000001" customHeight="1" x14ac:dyDescent="0.3">
      <c r="A286" s="20" t="s">
        <v>187</v>
      </c>
      <c r="B286" s="20" t="s">
        <v>54</v>
      </c>
      <c r="C286" s="20" t="s">
        <v>66</v>
      </c>
      <c r="D286" s="21" t="s">
        <v>189</v>
      </c>
      <c r="E286" s="33">
        <v>1</v>
      </c>
      <c r="F286" s="23" t="s">
        <v>190</v>
      </c>
    </row>
    <row r="287" spans="1:6" ht="17.100000000000001" customHeight="1" x14ac:dyDescent="0.3">
      <c r="A287" s="20" t="s">
        <v>187</v>
      </c>
      <c r="B287" s="20" t="s">
        <v>54</v>
      </c>
      <c r="C287" s="20" t="s">
        <v>119</v>
      </c>
      <c r="D287" s="21" t="s">
        <v>189</v>
      </c>
      <c r="E287" s="33">
        <v>1</v>
      </c>
      <c r="F287" s="23" t="s">
        <v>190</v>
      </c>
    </row>
    <row r="288" spans="1:6" ht="17.100000000000001" customHeight="1" x14ac:dyDescent="0.3">
      <c r="A288" s="20" t="s">
        <v>187</v>
      </c>
      <c r="B288" s="20" t="s">
        <v>54</v>
      </c>
      <c r="C288" s="20" t="s">
        <v>120</v>
      </c>
      <c r="D288" s="21" t="s">
        <v>189</v>
      </c>
      <c r="E288" s="33">
        <v>1</v>
      </c>
      <c r="F288" s="23" t="s">
        <v>190</v>
      </c>
    </row>
    <row r="289" spans="1:6" ht="17.100000000000001" customHeight="1" x14ac:dyDescent="0.3">
      <c r="A289" s="20" t="s">
        <v>187</v>
      </c>
      <c r="B289" s="20" t="s">
        <v>55</v>
      </c>
      <c r="C289" s="20" t="s">
        <v>65</v>
      </c>
      <c r="D289" s="21">
        <v>50</v>
      </c>
      <c r="E289" s="32" t="s">
        <v>189</v>
      </c>
      <c r="F289" s="23" t="s">
        <v>189</v>
      </c>
    </row>
    <row r="290" spans="1:6" ht="17.100000000000001" customHeight="1" x14ac:dyDescent="0.3">
      <c r="A290" s="20" t="s">
        <v>187</v>
      </c>
      <c r="B290" s="20" t="s">
        <v>55</v>
      </c>
      <c r="C290" s="20" t="s">
        <v>114</v>
      </c>
      <c r="D290" s="21">
        <v>20</v>
      </c>
      <c r="E290" s="32" t="s">
        <v>189</v>
      </c>
      <c r="F290" s="23" t="s">
        <v>189</v>
      </c>
    </row>
    <row r="291" spans="1:6" ht="17.100000000000001" customHeight="1" x14ac:dyDescent="0.3">
      <c r="A291" s="20" t="s">
        <v>187</v>
      </c>
      <c r="B291" s="20" t="s">
        <v>55</v>
      </c>
      <c r="C291" s="20" t="s">
        <v>113</v>
      </c>
      <c r="D291" s="21" t="s">
        <v>189</v>
      </c>
      <c r="E291" s="33">
        <v>1</v>
      </c>
      <c r="F291" s="23" t="s">
        <v>190</v>
      </c>
    </row>
    <row r="292" spans="1:6" ht="17.100000000000001" customHeight="1" x14ac:dyDescent="0.3">
      <c r="A292" s="20" t="s">
        <v>187</v>
      </c>
      <c r="B292" s="20" t="s">
        <v>55</v>
      </c>
      <c r="C292" s="20" t="s">
        <v>66</v>
      </c>
      <c r="D292" s="21" t="s">
        <v>189</v>
      </c>
      <c r="E292" s="33">
        <v>1</v>
      </c>
      <c r="F292" s="23" t="s">
        <v>190</v>
      </c>
    </row>
    <row r="293" spans="1:6" ht="17.100000000000001" customHeight="1" x14ac:dyDescent="0.3">
      <c r="A293" s="20" t="s">
        <v>187</v>
      </c>
      <c r="B293" s="20" t="s">
        <v>55</v>
      </c>
      <c r="C293" s="20" t="s">
        <v>120</v>
      </c>
      <c r="D293" s="21" t="s">
        <v>189</v>
      </c>
      <c r="E293" s="33">
        <v>1</v>
      </c>
      <c r="F293" s="23" t="s">
        <v>190</v>
      </c>
    </row>
    <row r="294" spans="1:6" ht="17.100000000000001" customHeight="1" x14ac:dyDescent="0.3">
      <c r="A294" s="20" t="s">
        <v>187</v>
      </c>
      <c r="B294" s="20" t="s">
        <v>56</v>
      </c>
      <c r="C294" s="20" t="s">
        <v>114</v>
      </c>
      <c r="D294" s="21">
        <v>12</v>
      </c>
      <c r="E294" s="32" t="s">
        <v>189</v>
      </c>
      <c r="F294" s="23" t="s">
        <v>189</v>
      </c>
    </row>
    <row r="295" spans="1:6" ht="17.100000000000001" customHeight="1" x14ac:dyDescent="0.3">
      <c r="A295" s="20" t="s">
        <v>187</v>
      </c>
      <c r="B295" s="20" t="s">
        <v>56</v>
      </c>
      <c r="C295" s="20" t="s">
        <v>65</v>
      </c>
      <c r="D295" s="21" t="s">
        <v>189</v>
      </c>
      <c r="E295" s="33">
        <v>1</v>
      </c>
      <c r="F295" s="23" t="s">
        <v>190</v>
      </c>
    </row>
    <row r="296" spans="1:6" ht="17.100000000000001" customHeight="1" x14ac:dyDescent="0.3">
      <c r="A296" s="20" t="s">
        <v>187</v>
      </c>
      <c r="B296" s="20" t="s">
        <v>56</v>
      </c>
      <c r="C296" s="20" t="s">
        <v>173</v>
      </c>
      <c r="D296" s="21" t="s">
        <v>189</v>
      </c>
      <c r="E296" s="33">
        <v>1</v>
      </c>
      <c r="F296" s="23" t="s">
        <v>190</v>
      </c>
    </row>
    <row r="297" spans="1:6" ht="17.100000000000001" customHeight="1" x14ac:dyDescent="0.3">
      <c r="A297" s="20" t="s">
        <v>187</v>
      </c>
      <c r="B297" s="20" t="s">
        <v>56</v>
      </c>
      <c r="C297" s="20" t="s">
        <v>113</v>
      </c>
      <c r="D297" s="21" t="s">
        <v>189</v>
      </c>
      <c r="E297" s="33">
        <v>1</v>
      </c>
      <c r="F297" s="23" t="s">
        <v>190</v>
      </c>
    </row>
    <row r="298" spans="1:6" ht="17.100000000000001" customHeight="1" x14ac:dyDescent="0.3">
      <c r="A298" s="20" t="s">
        <v>187</v>
      </c>
      <c r="B298" s="20" t="s">
        <v>56</v>
      </c>
      <c r="C298" s="20" t="s">
        <v>66</v>
      </c>
      <c r="D298" s="21" t="s">
        <v>189</v>
      </c>
      <c r="E298" s="33">
        <v>1</v>
      </c>
      <c r="F298" s="23" t="s">
        <v>190</v>
      </c>
    </row>
    <row r="299" spans="1:6" ht="17.100000000000001" customHeight="1" x14ac:dyDescent="0.3">
      <c r="A299" s="20" t="s">
        <v>187</v>
      </c>
      <c r="B299" s="20" t="s">
        <v>57</v>
      </c>
      <c r="C299" s="20" t="s">
        <v>65</v>
      </c>
      <c r="D299" s="21">
        <v>519</v>
      </c>
      <c r="E299" s="32" t="s">
        <v>189</v>
      </c>
      <c r="F299" s="23" t="s">
        <v>189</v>
      </c>
    </row>
    <row r="300" spans="1:6" ht="17.100000000000001" customHeight="1" x14ac:dyDescent="0.3">
      <c r="A300" s="20" t="s">
        <v>187</v>
      </c>
      <c r="B300" s="20" t="s">
        <v>57</v>
      </c>
      <c r="C300" s="20" t="s">
        <v>113</v>
      </c>
      <c r="D300" s="21">
        <v>351</v>
      </c>
      <c r="E300" s="32" t="s">
        <v>189</v>
      </c>
      <c r="F300" s="23" t="s">
        <v>189</v>
      </c>
    </row>
    <row r="301" spans="1:6" ht="17.100000000000001" customHeight="1" x14ac:dyDescent="0.3">
      <c r="A301" s="20" t="s">
        <v>187</v>
      </c>
      <c r="B301" s="20" t="s">
        <v>57</v>
      </c>
      <c r="C301" s="20" t="s">
        <v>114</v>
      </c>
      <c r="D301" s="21">
        <v>59</v>
      </c>
      <c r="E301" s="32" t="s">
        <v>189</v>
      </c>
      <c r="F301" s="23" t="s">
        <v>189</v>
      </c>
    </row>
    <row r="302" spans="1:6" ht="17.100000000000001" customHeight="1" x14ac:dyDescent="0.3">
      <c r="A302" s="20" t="s">
        <v>187</v>
      </c>
      <c r="B302" s="20" t="s">
        <v>57</v>
      </c>
      <c r="C302" s="20" t="s">
        <v>66</v>
      </c>
      <c r="D302" s="21">
        <v>19</v>
      </c>
      <c r="E302" s="32" t="s">
        <v>189</v>
      </c>
      <c r="F302" s="23" t="s">
        <v>189</v>
      </c>
    </row>
    <row r="303" spans="1:6" ht="17.100000000000001" customHeight="1" x14ac:dyDescent="0.3">
      <c r="A303" s="20" t="s">
        <v>187</v>
      </c>
      <c r="B303" s="20" t="s">
        <v>57</v>
      </c>
      <c r="C303" s="20" t="s">
        <v>67</v>
      </c>
      <c r="D303" s="21">
        <v>15</v>
      </c>
      <c r="E303" s="32" t="s">
        <v>189</v>
      </c>
      <c r="F303" s="23" t="s">
        <v>189</v>
      </c>
    </row>
    <row r="304" spans="1:6" ht="17.100000000000001" customHeight="1" x14ac:dyDescent="0.3">
      <c r="A304" s="20" t="s">
        <v>187</v>
      </c>
      <c r="B304" s="20" t="s">
        <v>57</v>
      </c>
      <c r="C304" s="20" t="s">
        <v>120</v>
      </c>
      <c r="D304" s="21" t="s">
        <v>189</v>
      </c>
      <c r="E304" s="33">
        <v>1</v>
      </c>
      <c r="F304" s="23" t="s">
        <v>190</v>
      </c>
    </row>
    <row r="305" spans="1:6" ht="17.100000000000001" customHeight="1" x14ac:dyDescent="0.3">
      <c r="A305" s="20" t="s">
        <v>187</v>
      </c>
      <c r="B305" s="20" t="s">
        <v>57</v>
      </c>
      <c r="C305" s="20" t="s">
        <v>119</v>
      </c>
      <c r="D305" s="21" t="s">
        <v>189</v>
      </c>
      <c r="E305" s="33">
        <v>1</v>
      </c>
      <c r="F305" s="23" t="s">
        <v>190</v>
      </c>
    </row>
    <row r="306" spans="1:6" ht="17.100000000000001" customHeight="1" x14ac:dyDescent="0.3">
      <c r="A306" s="20" t="s">
        <v>187</v>
      </c>
      <c r="B306" s="20" t="s">
        <v>58</v>
      </c>
      <c r="C306" s="20" t="s">
        <v>65</v>
      </c>
      <c r="D306" s="21">
        <v>22</v>
      </c>
      <c r="E306" s="32" t="s">
        <v>189</v>
      </c>
      <c r="F306" s="23" t="s">
        <v>189</v>
      </c>
    </row>
    <row r="307" spans="1:6" ht="17.100000000000001" customHeight="1" x14ac:dyDescent="0.3">
      <c r="A307" s="20" t="s">
        <v>187</v>
      </c>
      <c r="B307" s="20" t="s">
        <v>58</v>
      </c>
      <c r="C307" s="20" t="s">
        <v>114</v>
      </c>
      <c r="D307" s="21">
        <v>16</v>
      </c>
      <c r="E307" s="32" t="s">
        <v>189</v>
      </c>
      <c r="F307" s="23" t="s">
        <v>189</v>
      </c>
    </row>
    <row r="308" spans="1:6" ht="17.100000000000001" customHeight="1" x14ac:dyDescent="0.3">
      <c r="A308" s="20" t="s">
        <v>187</v>
      </c>
      <c r="B308" s="20" t="s">
        <v>58</v>
      </c>
      <c r="C308" s="20" t="s">
        <v>113</v>
      </c>
      <c r="D308" s="21" t="s">
        <v>189</v>
      </c>
      <c r="E308" s="33">
        <v>1</v>
      </c>
      <c r="F308" s="23" t="s">
        <v>190</v>
      </c>
    </row>
    <row r="309" spans="1:6" ht="17.100000000000001" customHeight="1" x14ac:dyDescent="0.3">
      <c r="A309" s="20" t="s">
        <v>187</v>
      </c>
      <c r="B309" s="20" t="s">
        <v>58</v>
      </c>
      <c r="C309" s="20" t="s">
        <v>117</v>
      </c>
      <c r="D309" s="21" t="s">
        <v>189</v>
      </c>
      <c r="E309" s="33">
        <v>1</v>
      </c>
      <c r="F309" s="23" t="s">
        <v>190</v>
      </c>
    </row>
    <row r="310" spans="1:6" ht="17.100000000000001" customHeight="1" x14ac:dyDescent="0.3">
      <c r="A310" s="20" t="s">
        <v>187</v>
      </c>
      <c r="B310" s="20" t="s">
        <v>58</v>
      </c>
      <c r="C310" s="20" t="s">
        <v>116</v>
      </c>
      <c r="D310" s="21" t="s">
        <v>189</v>
      </c>
      <c r="E310" s="33">
        <v>1</v>
      </c>
      <c r="F310" s="23" t="s">
        <v>190</v>
      </c>
    </row>
    <row r="311" spans="1:6" ht="17.100000000000001" customHeight="1" x14ac:dyDescent="0.3">
      <c r="A311" s="20" t="s">
        <v>187</v>
      </c>
      <c r="B311" s="20" t="s">
        <v>59</v>
      </c>
      <c r="C311" s="20" t="s">
        <v>65</v>
      </c>
      <c r="D311" s="21">
        <v>834</v>
      </c>
      <c r="E311" s="32" t="s">
        <v>189</v>
      </c>
      <c r="F311" s="23" t="s">
        <v>189</v>
      </c>
    </row>
    <row r="312" spans="1:6" ht="17.100000000000001" customHeight="1" x14ac:dyDescent="0.3">
      <c r="A312" s="20" t="s">
        <v>187</v>
      </c>
      <c r="B312" s="20" t="s">
        <v>59</v>
      </c>
      <c r="C312" s="20" t="s">
        <v>113</v>
      </c>
      <c r="D312" s="21">
        <v>212</v>
      </c>
      <c r="E312" s="32" t="s">
        <v>189</v>
      </c>
      <c r="F312" s="23" t="s">
        <v>189</v>
      </c>
    </row>
    <row r="313" spans="1:6" ht="17.100000000000001" customHeight="1" x14ac:dyDescent="0.3">
      <c r="A313" s="20" t="s">
        <v>187</v>
      </c>
      <c r="B313" s="20" t="s">
        <v>59</v>
      </c>
      <c r="C313" s="20" t="s">
        <v>114</v>
      </c>
      <c r="D313" s="21">
        <v>93</v>
      </c>
      <c r="E313" s="32" t="s">
        <v>189</v>
      </c>
      <c r="F313" s="23" t="s">
        <v>189</v>
      </c>
    </row>
    <row r="314" spans="1:6" ht="17.100000000000001" customHeight="1" x14ac:dyDescent="0.3">
      <c r="A314" s="20" t="s">
        <v>187</v>
      </c>
      <c r="B314" s="20" t="s">
        <v>59</v>
      </c>
      <c r="C314" s="20" t="s">
        <v>66</v>
      </c>
      <c r="D314" s="21">
        <v>24</v>
      </c>
      <c r="E314" s="32" t="s">
        <v>189</v>
      </c>
      <c r="F314" s="23" t="s">
        <v>189</v>
      </c>
    </row>
    <row r="315" spans="1:6" ht="17.100000000000001" customHeight="1" x14ac:dyDescent="0.3">
      <c r="A315" s="20" t="s">
        <v>187</v>
      </c>
      <c r="B315" s="20" t="s">
        <v>59</v>
      </c>
      <c r="C315" s="20" t="s">
        <v>116</v>
      </c>
      <c r="D315" s="21">
        <v>11</v>
      </c>
      <c r="E315" s="32" t="s">
        <v>189</v>
      </c>
      <c r="F315" s="23" t="s">
        <v>189</v>
      </c>
    </row>
    <row r="316" spans="1:6" ht="17.100000000000001" customHeight="1" x14ac:dyDescent="0.3">
      <c r="A316" s="20" t="s">
        <v>187</v>
      </c>
      <c r="B316" s="20" t="s">
        <v>59</v>
      </c>
      <c r="C316" s="20" t="s">
        <v>120</v>
      </c>
      <c r="D316" s="21" t="s">
        <v>189</v>
      </c>
      <c r="E316" s="33">
        <v>1</v>
      </c>
      <c r="F316" s="23" t="s">
        <v>190</v>
      </c>
    </row>
    <row r="317" spans="1:6" ht="17.100000000000001" customHeight="1" x14ac:dyDescent="0.3">
      <c r="A317" s="20" t="s">
        <v>187</v>
      </c>
      <c r="B317" s="20" t="s">
        <v>59</v>
      </c>
      <c r="C317" s="20" t="s">
        <v>119</v>
      </c>
      <c r="D317" s="21" t="s">
        <v>189</v>
      </c>
      <c r="E317" s="33">
        <v>1</v>
      </c>
      <c r="F317" s="23" t="s">
        <v>190</v>
      </c>
    </row>
    <row r="318" spans="1:6" ht="17.100000000000001" customHeight="1" x14ac:dyDescent="0.3">
      <c r="A318" s="20" t="s">
        <v>187</v>
      </c>
      <c r="B318" s="20" t="s">
        <v>60</v>
      </c>
      <c r="C318" s="20" t="s">
        <v>65</v>
      </c>
      <c r="D318" s="21">
        <v>127</v>
      </c>
      <c r="E318" s="32" t="s">
        <v>189</v>
      </c>
      <c r="F318" s="23" t="s">
        <v>189</v>
      </c>
    </row>
    <row r="319" spans="1:6" ht="17.100000000000001" customHeight="1" x14ac:dyDescent="0.3">
      <c r="A319" s="20" t="s">
        <v>187</v>
      </c>
      <c r="B319" s="20" t="s">
        <v>60</v>
      </c>
      <c r="C319" s="20" t="s">
        <v>113</v>
      </c>
      <c r="D319" s="21">
        <v>48</v>
      </c>
      <c r="E319" s="32" t="s">
        <v>189</v>
      </c>
      <c r="F319" s="23" t="s">
        <v>189</v>
      </c>
    </row>
    <row r="320" spans="1:6" ht="17.100000000000001" customHeight="1" x14ac:dyDescent="0.3">
      <c r="A320" s="20" t="s">
        <v>187</v>
      </c>
      <c r="B320" s="20" t="s">
        <v>60</v>
      </c>
      <c r="C320" s="20" t="s">
        <v>114</v>
      </c>
      <c r="D320" s="21">
        <v>26</v>
      </c>
      <c r="E320" s="32" t="s">
        <v>189</v>
      </c>
      <c r="F320" s="23" t="s">
        <v>189</v>
      </c>
    </row>
    <row r="321" spans="1:6" ht="17.100000000000001" customHeight="1" x14ac:dyDescent="0.3">
      <c r="A321" s="20" t="s">
        <v>187</v>
      </c>
      <c r="B321" s="20" t="s">
        <v>60</v>
      </c>
      <c r="C321" s="20" t="s">
        <v>66</v>
      </c>
      <c r="D321" s="21" t="s">
        <v>189</v>
      </c>
      <c r="E321" s="33">
        <v>1</v>
      </c>
      <c r="F321" s="23" t="s">
        <v>190</v>
      </c>
    </row>
    <row r="322" spans="1:6" ht="17.100000000000001" customHeight="1" x14ac:dyDescent="0.3">
      <c r="A322" s="20" t="s">
        <v>187</v>
      </c>
      <c r="B322" s="20" t="s">
        <v>60</v>
      </c>
      <c r="C322" s="20" t="s">
        <v>116</v>
      </c>
      <c r="D322" s="21" t="s">
        <v>189</v>
      </c>
      <c r="E322" s="33">
        <v>1</v>
      </c>
      <c r="F322" s="23" t="s">
        <v>190</v>
      </c>
    </row>
    <row r="323" spans="1:6" ht="17.100000000000001" customHeight="1" x14ac:dyDescent="0.3">
      <c r="A323" s="20" t="s">
        <v>187</v>
      </c>
      <c r="B323" s="20" t="s">
        <v>60</v>
      </c>
      <c r="C323" s="20" t="s">
        <v>120</v>
      </c>
      <c r="D323" s="21" t="s">
        <v>189</v>
      </c>
      <c r="E323" s="33">
        <v>1</v>
      </c>
      <c r="F323" s="23" t="s">
        <v>190</v>
      </c>
    </row>
    <row r="324" spans="1:6" ht="17.100000000000001" customHeight="1" x14ac:dyDescent="0.3">
      <c r="A324" s="20" t="s">
        <v>187</v>
      </c>
      <c r="B324" s="20" t="s">
        <v>60</v>
      </c>
      <c r="C324" s="20" t="s">
        <v>119</v>
      </c>
      <c r="D324" s="21" t="s">
        <v>189</v>
      </c>
      <c r="E324" s="33">
        <v>1</v>
      </c>
      <c r="F324" s="23" t="s">
        <v>190</v>
      </c>
    </row>
    <row r="325" spans="1:6" ht="17.100000000000001" customHeight="1" x14ac:dyDescent="0.3">
      <c r="A325" s="20" t="s">
        <v>187</v>
      </c>
      <c r="B325" s="20" t="s">
        <v>61</v>
      </c>
      <c r="C325" s="20" t="s">
        <v>65</v>
      </c>
      <c r="D325" s="21">
        <v>67</v>
      </c>
      <c r="E325" s="32" t="s">
        <v>189</v>
      </c>
      <c r="F325" s="23" t="s">
        <v>189</v>
      </c>
    </row>
    <row r="326" spans="1:6" ht="17.100000000000001" customHeight="1" x14ac:dyDescent="0.3">
      <c r="A326" s="20" t="s">
        <v>187</v>
      </c>
      <c r="B326" s="20" t="s">
        <v>61</v>
      </c>
      <c r="C326" s="20" t="s">
        <v>113</v>
      </c>
      <c r="D326" s="21">
        <v>18</v>
      </c>
      <c r="E326" s="32" t="s">
        <v>189</v>
      </c>
      <c r="F326" s="23" t="s">
        <v>189</v>
      </c>
    </row>
    <row r="327" spans="1:6" ht="17.100000000000001" customHeight="1" x14ac:dyDescent="0.3">
      <c r="A327" s="20" t="s">
        <v>187</v>
      </c>
      <c r="B327" s="20" t="s">
        <v>61</v>
      </c>
      <c r="C327" s="20" t="s">
        <v>114</v>
      </c>
      <c r="D327" s="21">
        <v>18</v>
      </c>
      <c r="E327" s="32" t="s">
        <v>189</v>
      </c>
      <c r="F327" s="23" t="s">
        <v>189</v>
      </c>
    </row>
    <row r="328" spans="1:6" ht="17.100000000000001" customHeight="1" x14ac:dyDescent="0.3">
      <c r="A328" s="20" t="s">
        <v>187</v>
      </c>
      <c r="B328" s="20" t="s">
        <v>61</v>
      </c>
      <c r="C328" s="20" t="s">
        <v>116</v>
      </c>
      <c r="D328" s="21" t="s">
        <v>189</v>
      </c>
      <c r="E328" s="33">
        <v>1</v>
      </c>
      <c r="F328" s="23" t="s">
        <v>190</v>
      </c>
    </row>
    <row r="329" spans="1:6" ht="17.100000000000001" customHeight="1" x14ac:dyDescent="0.3">
      <c r="A329" s="20" t="s">
        <v>187</v>
      </c>
      <c r="B329" s="20" t="s">
        <v>61</v>
      </c>
      <c r="C329" s="20" t="s">
        <v>173</v>
      </c>
      <c r="D329" s="21" t="s">
        <v>189</v>
      </c>
      <c r="E329" s="33">
        <v>1</v>
      </c>
      <c r="F329" s="23" t="s">
        <v>190</v>
      </c>
    </row>
    <row r="330" spans="1:6" ht="17.100000000000001" customHeight="1" x14ac:dyDescent="0.3">
      <c r="A330" s="20" t="s">
        <v>187</v>
      </c>
      <c r="B330" s="20" t="s">
        <v>61</v>
      </c>
      <c r="C330" s="20" t="s">
        <v>66</v>
      </c>
      <c r="D330" s="21" t="s">
        <v>189</v>
      </c>
      <c r="E330" s="33">
        <v>1</v>
      </c>
      <c r="F330" s="23" t="s">
        <v>190</v>
      </c>
    </row>
    <row r="331" spans="1:6" ht="17.100000000000001" customHeight="1" x14ac:dyDescent="0.3">
      <c r="A331" s="20" t="s">
        <v>187</v>
      </c>
      <c r="B331" s="20" t="s">
        <v>61</v>
      </c>
      <c r="C331" s="20" t="s">
        <v>117</v>
      </c>
      <c r="D331" s="21" t="s">
        <v>189</v>
      </c>
      <c r="E331" s="33">
        <v>1</v>
      </c>
      <c r="F331" s="23" t="s">
        <v>190</v>
      </c>
    </row>
    <row r="332" spans="1:6" ht="17.100000000000001" customHeight="1" x14ac:dyDescent="0.3">
      <c r="A332" s="20" t="s">
        <v>187</v>
      </c>
      <c r="B332" s="20" t="s">
        <v>62</v>
      </c>
      <c r="C332" s="20" t="s">
        <v>65</v>
      </c>
      <c r="D332" s="21">
        <v>33815</v>
      </c>
      <c r="E332" s="32" t="s">
        <v>189</v>
      </c>
      <c r="F332" s="23" t="s">
        <v>189</v>
      </c>
    </row>
    <row r="333" spans="1:6" ht="17.100000000000001" customHeight="1" x14ac:dyDescent="0.3">
      <c r="A333" s="20" t="s">
        <v>187</v>
      </c>
      <c r="B333" s="20" t="s">
        <v>62</v>
      </c>
      <c r="C333" s="20" t="s">
        <v>113</v>
      </c>
      <c r="D333" s="21">
        <v>16352</v>
      </c>
      <c r="E333" s="32" t="s">
        <v>189</v>
      </c>
      <c r="F333" s="23" t="s">
        <v>189</v>
      </c>
    </row>
    <row r="334" spans="1:6" ht="17.100000000000001" customHeight="1" x14ac:dyDescent="0.3">
      <c r="A334" s="20" t="s">
        <v>187</v>
      </c>
      <c r="B334" s="20" t="s">
        <v>62</v>
      </c>
      <c r="C334" s="20" t="s">
        <v>114</v>
      </c>
      <c r="D334" s="21">
        <v>7243</v>
      </c>
      <c r="E334" s="32" t="s">
        <v>189</v>
      </c>
      <c r="F334" s="23" t="s">
        <v>189</v>
      </c>
    </row>
    <row r="335" spans="1:6" ht="17.100000000000001" customHeight="1" x14ac:dyDescent="0.3">
      <c r="A335" s="20" t="s">
        <v>187</v>
      </c>
      <c r="B335" s="20" t="s">
        <v>62</v>
      </c>
      <c r="C335" s="20" t="s">
        <v>121</v>
      </c>
      <c r="D335" s="21">
        <v>2848</v>
      </c>
      <c r="E335" s="32" t="s">
        <v>189</v>
      </c>
      <c r="F335" s="23" t="s">
        <v>189</v>
      </c>
    </row>
    <row r="336" spans="1:6" ht="17.100000000000001" customHeight="1" x14ac:dyDescent="0.3">
      <c r="A336" s="20" t="s">
        <v>187</v>
      </c>
      <c r="B336" s="20" t="s">
        <v>62</v>
      </c>
      <c r="C336" s="20" t="s">
        <v>66</v>
      </c>
      <c r="D336" s="21">
        <v>1928</v>
      </c>
      <c r="E336" s="32" t="s">
        <v>189</v>
      </c>
      <c r="F336" s="23" t="s">
        <v>189</v>
      </c>
    </row>
    <row r="337" spans="1:6" ht="17.100000000000001" customHeight="1" x14ac:dyDescent="0.3">
      <c r="A337" s="20" t="s">
        <v>187</v>
      </c>
      <c r="B337" s="20" t="s">
        <v>62</v>
      </c>
      <c r="C337" s="20" t="s">
        <v>116</v>
      </c>
      <c r="D337" s="21">
        <v>1855</v>
      </c>
      <c r="E337" s="32" t="s">
        <v>189</v>
      </c>
      <c r="F337" s="23" t="s">
        <v>189</v>
      </c>
    </row>
    <row r="338" spans="1:6" ht="17.100000000000001" customHeight="1" x14ac:dyDescent="0.3">
      <c r="A338" s="20" t="s">
        <v>187</v>
      </c>
      <c r="B338" s="20" t="s">
        <v>62</v>
      </c>
      <c r="C338" s="20" t="s">
        <v>115</v>
      </c>
      <c r="D338" s="21">
        <v>1066</v>
      </c>
      <c r="E338" s="32" t="s">
        <v>189</v>
      </c>
      <c r="F338" s="23" t="s">
        <v>189</v>
      </c>
    </row>
    <row r="339" spans="1:6" ht="17.100000000000001" customHeight="1" x14ac:dyDescent="0.3">
      <c r="A339" s="35" t="s">
        <v>187</v>
      </c>
      <c r="B339" s="35" t="s">
        <v>62</v>
      </c>
      <c r="C339" s="35" t="s">
        <v>120</v>
      </c>
      <c r="D339" s="36">
        <v>904</v>
      </c>
      <c r="E339" s="37" t="s">
        <v>189</v>
      </c>
      <c r="F339" s="30" t="s">
        <v>189</v>
      </c>
    </row>
    <row r="340" spans="1:6" ht="17.100000000000001" customHeight="1" x14ac:dyDescent="0.3">
      <c r="A340" s="31" t="s">
        <v>104</v>
      </c>
    </row>
  </sheetData>
  <sheetProtection sheet="1" objects="1" scenarios="1" selectLockedCells="1"/>
  <conditionalFormatting sqref="A4:F339">
    <cfRule type="expression" dxfId="23" priority="2">
      <formula>MOD(ROW(),2)=0</formula>
    </cfRule>
  </conditionalFormatting>
  <conditionalFormatting sqref="A4:F9980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2.5703125" style="16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175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24" t="s">
        <v>0</v>
      </c>
      <c r="B3" s="24" t="s">
        <v>122</v>
      </c>
      <c r="C3" s="24" t="s">
        <v>68</v>
      </c>
      <c r="D3" s="42" t="s">
        <v>1</v>
      </c>
      <c r="E3" s="34" t="s">
        <v>2</v>
      </c>
      <c r="F3" s="24" t="s">
        <v>3</v>
      </c>
    </row>
    <row r="4" spans="1:6" ht="17.100000000000001" customHeight="1" x14ac:dyDescent="0.3">
      <c r="A4" s="20" t="s">
        <v>187</v>
      </c>
      <c r="B4" s="20" t="s">
        <v>4</v>
      </c>
      <c r="C4" s="20" t="s">
        <v>69</v>
      </c>
      <c r="D4" s="38">
        <v>1302</v>
      </c>
      <c r="E4" s="32" t="s">
        <v>189</v>
      </c>
      <c r="F4" s="23" t="s">
        <v>189</v>
      </c>
    </row>
    <row r="5" spans="1:6" ht="17.100000000000001" customHeight="1" x14ac:dyDescent="0.3">
      <c r="A5" s="20" t="s">
        <v>187</v>
      </c>
      <c r="B5" s="20" t="s">
        <v>4</v>
      </c>
      <c r="C5" s="20" t="s">
        <v>70</v>
      </c>
      <c r="D5" s="38">
        <v>788</v>
      </c>
      <c r="E5" s="32" t="s">
        <v>189</v>
      </c>
      <c r="F5" s="23" t="s">
        <v>189</v>
      </c>
    </row>
    <row r="6" spans="1:6" ht="17.100000000000001" customHeight="1" x14ac:dyDescent="0.3">
      <c r="A6" s="20" t="s">
        <v>187</v>
      </c>
      <c r="B6" s="20" t="s">
        <v>4</v>
      </c>
      <c r="C6" s="20" t="s">
        <v>174</v>
      </c>
      <c r="D6" s="38">
        <v>55</v>
      </c>
      <c r="E6" s="32" t="s">
        <v>189</v>
      </c>
      <c r="F6" s="23" t="s">
        <v>189</v>
      </c>
    </row>
    <row r="7" spans="1:6" ht="17.100000000000001" customHeight="1" x14ac:dyDescent="0.3">
      <c r="A7" s="20" t="s">
        <v>187</v>
      </c>
      <c r="B7" s="20" t="s">
        <v>4</v>
      </c>
      <c r="C7" s="20" t="s">
        <v>182</v>
      </c>
      <c r="D7" s="38">
        <v>35</v>
      </c>
      <c r="E7" s="32" t="s">
        <v>189</v>
      </c>
      <c r="F7" s="23" t="s">
        <v>189</v>
      </c>
    </row>
    <row r="8" spans="1:6" ht="17.100000000000001" customHeight="1" x14ac:dyDescent="0.3">
      <c r="A8" s="20" t="s">
        <v>187</v>
      </c>
      <c r="B8" s="20" t="s">
        <v>5</v>
      </c>
      <c r="C8" s="20" t="s">
        <v>69</v>
      </c>
      <c r="D8" s="38" t="s">
        <v>189</v>
      </c>
      <c r="E8" s="33">
        <v>1</v>
      </c>
      <c r="F8" s="23" t="s">
        <v>190</v>
      </c>
    </row>
    <row r="9" spans="1:6" ht="17.100000000000001" customHeight="1" x14ac:dyDescent="0.3">
      <c r="A9" s="20" t="s">
        <v>187</v>
      </c>
      <c r="B9" s="20" t="s">
        <v>6</v>
      </c>
      <c r="C9" s="20" t="s">
        <v>69</v>
      </c>
      <c r="D9" s="38">
        <v>28</v>
      </c>
      <c r="E9" s="32" t="s">
        <v>189</v>
      </c>
      <c r="F9" s="23" t="s">
        <v>189</v>
      </c>
    </row>
    <row r="10" spans="1:6" ht="17.100000000000001" customHeight="1" x14ac:dyDescent="0.3">
      <c r="A10" s="20" t="s">
        <v>187</v>
      </c>
      <c r="B10" s="20" t="s">
        <v>6</v>
      </c>
      <c r="C10" s="20" t="s">
        <v>65</v>
      </c>
      <c r="D10" s="38" t="s">
        <v>189</v>
      </c>
      <c r="E10" s="33">
        <v>1</v>
      </c>
      <c r="F10" s="23" t="s">
        <v>190</v>
      </c>
    </row>
    <row r="11" spans="1:6" ht="17.100000000000001" customHeight="1" x14ac:dyDescent="0.3">
      <c r="A11" s="20" t="s">
        <v>187</v>
      </c>
      <c r="B11" s="20" t="s">
        <v>6</v>
      </c>
      <c r="C11" s="20" t="s">
        <v>70</v>
      </c>
      <c r="D11" s="38" t="s">
        <v>189</v>
      </c>
      <c r="E11" s="33">
        <v>1</v>
      </c>
      <c r="F11" s="23" t="s">
        <v>190</v>
      </c>
    </row>
    <row r="12" spans="1:6" ht="17.100000000000001" customHeight="1" x14ac:dyDescent="0.3">
      <c r="A12" s="20" t="s">
        <v>187</v>
      </c>
      <c r="B12" s="20" t="s">
        <v>7</v>
      </c>
      <c r="C12" s="20" t="s">
        <v>69</v>
      </c>
      <c r="D12" s="38">
        <v>152</v>
      </c>
      <c r="E12" s="32" t="s">
        <v>189</v>
      </c>
      <c r="F12" s="23" t="s">
        <v>189</v>
      </c>
    </row>
    <row r="13" spans="1:6" ht="17.100000000000001" customHeight="1" x14ac:dyDescent="0.3">
      <c r="A13" s="20" t="s">
        <v>187</v>
      </c>
      <c r="B13" s="20" t="s">
        <v>7</v>
      </c>
      <c r="C13" s="20" t="s">
        <v>65</v>
      </c>
      <c r="D13" s="38">
        <v>24</v>
      </c>
      <c r="E13" s="32" t="s">
        <v>189</v>
      </c>
      <c r="F13" s="23" t="s">
        <v>189</v>
      </c>
    </row>
    <row r="14" spans="1:6" ht="17.100000000000001" customHeight="1" x14ac:dyDescent="0.3">
      <c r="A14" s="20" t="s">
        <v>187</v>
      </c>
      <c r="B14" s="20" t="s">
        <v>7</v>
      </c>
      <c r="C14" s="20" t="s">
        <v>70</v>
      </c>
      <c r="D14" s="38" t="s">
        <v>189</v>
      </c>
      <c r="E14" s="32">
        <v>2</v>
      </c>
      <c r="F14" s="23" t="s">
        <v>191</v>
      </c>
    </row>
    <row r="15" spans="1:6" ht="17.100000000000001" customHeight="1" x14ac:dyDescent="0.3">
      <c r="A15" s="20" t="s">
        <v>187</v>
      </c>
      <c r="B15" s="20" t="s">
        <v>7</v>
      </c>
      <c r="C15" s="20" t="s">
        <v>126</v>
      </c>
      <c r="D15" s="38" t="s">
        <v>189</v>
      </c>
      <c r="E15" s="33">
        <v>1</v>
      </c>
      <c r="F15" s="23" t="s">
        <v>190</v>
      </c>
    </row>
    <row r="16" spans="1:6" ht="17.100000000000001" customHeight="1" x14ac:dyDescent="0.3">
      <c r="A16" s="20" t="s">
        <v>187</v>
      </c>
      <c r="B16" s="20" t="s">
        <v>8</v>
      </c>
      <c r="C16" s="20" t="s">
        <v>69</v>
      </c>
      <c r="D16" s="38">
        <v>39</v>
      </c>
      <c r="E16" s="32" t="s">
        <v>189</v>
      </c>
      <c r="F16" s="23" t="s">
        <v>189</v>
      </c>
    </row>
    <row r="17" spans="1:6" ht="17.100000000000001" customHeight="1" x14ac:dyDescent="0.3">
      <c r="A17" s="20" t="s">
        <v>187</v>
      </c>
      <c r="B17" s="20" t="s">
        <v>8</v>
      </c>
      <c r="C17" s="20" t="s">
        <v>65</v>
      </c>
      <c r="D17" s="38" t="s">
        <v>189</v>
      </c>
      <c r="E17" s="33">
        <v>1</v>
      </c>
      <c r="F17" s="23" t="s">
        <v>190</v>
      </c>
    </row>
    <row r="18" spans="1:6" ht="17.100000000000001" customHeight="1" x14ac:dyDescent="0.3">
      <c r="A18" s="20" t="s">
        <v>187</v>
      </c>
      <c r="B18" s="20" t="s">
        <v>8</v>
      </c>
      <c r="C18" s="20" t="s">
        <v>70</v>
      </c>
      <c r="D18" s="38" t="s">
        <v>189</v>
      </c>
      <c r="E18" s="33">
        <v>1</v>
      </c>
      <c r="F18" s="23" t="s">
        <v>190</v>
      </c>
    </row>
    <row r="19" spans="1:6" ht="17.100000000000001" customHeight="1" x14ac:dyDescent="0.3">
      <c r="A19" s="20" t="s">
        <v>187</v>
      </c>
      <c r="B19" s="20" t="s">
        <v>9</v>
      </c>
      <c r="C19" s="20" t="s">
        <v>70</v>
      </c>
      <c r="D19" s="38">
        <v>28</v>
      </c>
      <c r="E19" s="32" t="s">
        <v>189</v>
      </c>
      <c r="F19" s="23" t="s">
        <v>189</v>
      </c>
    </row>
    <row r="20" spans="1:6" ht="17.100000000000001" customHeight="1" x14ac:dyDescent="0.3">
      <c r="A20" s="20" t="s">
        <v>187</v>
      </c>
      <c r="B20" s="20" t="s">
        <v>9</v>
      </c>
      <c r="C20" s="20" t="s">
        <v>69</v>
      </c>
      <c r="D20" s="38" t="s">
        <v>189</v>
      </c>
      <c r="E20" s="32">
        <v>2</v>
      </c>
      <c r="F20" s="23" t="s">
        <v>191</v>
      </c>
    </row>
    <row r="21" spans="1:6" ht="17.100000000000001" customHeight="1" x14ac:dyDescent="0.3">
      <c r="A21" s="20" t="s">
        <v>187</v>
      </c>
      <c r="B21" s="20" t="s">
        <v>9</v>
      </c>
      <c r="C21" s="20" t="s">
        <v>126</v>
      </c>
      <c r="D21" s="38" t="s">
        <v>189</v>
      </c>
      <c r="E21" s="33">
        <v>1</v>
      </c>
      <c r="F21" s="23" t="s">
        <v>190</v>
      </c>
    </row>
    <row r="22" spans="1:6" ht="17.100000000000001" customHeight="1" x14ac:dyDescent="0.3">
      <c r="A22" s="20" t="s">
        <v>187</v>
      </c>
      <c r="B22" s="20" t="s">
        <v>10</v>
      </c>
      <c r="C22" s="20" t="s">
        <v>69</v>
      </c>
      <c r="D22" s="38">
        <v>938</v>
      </c>
      <c r="E22" s="32" t="s">
        <v>189</v>
      </c>
      <c r="F22" s="23" t="s">
        <v>189</v>
      </c>
    </row>
    <row r="23" spans="1:6" ht="17.100000000000001" customHeight="1" x14ac:dyDescent="0.3">
      <c r="A23" s="20" t="s">
        <v>187</v>
      </c>
      <c r="B23" s="20" t="s">
        <v>10</v>
      </c>
      <c r="C23" s="20" t="s">
        <v>70</v>
      </c>
      <c r="D23" s="38">
        <v>428</v>
      </c>
      <c r="E23" s="32" t="s">
        <v>189</v>
      </c>
      <c r="F23" s="23" t="s">
        <v>189</v>
      </c>
    </row>
    <row r="24" spans="1:6" ht="17.100000000000001" customHeight="1" x14ac:dyDescent="0.3">
      <c r="A24" s="20" t="s">
        <v>187</v>
      </c>
      <c r="B24" s="20" t="s">
        <v>10</v>
      </c>
      <c r="C24" s="20" t="s">
        <v>126</v>
      </c>
      <c r="D24" s="38">
        <v>82</v>
      </c>
      <c r="E24" s="32" t="s">
        <v>189</v>
      </c>
      <c r="F24" s="23" t="s">
        <v>189</v>
      </c>
    </row>
    <row r="25" spans="1:6" ht="17.100000000000001" customHeight="1" x14ac:dyDescent="0.3">
      <c r="A25" s="20" t="s">
        <v>187</v>
      </c>
      <c r="B25" s="20" t="s">
        <v>10</v>
      </c>
      <c r="C25" s="20" t="s">
        <v>71</v>
      </c>
      <c r="D25" s="38">
        <v>37</v>
      </c>
      <c r="E25" s="32" t="s">
        <v>189</v>
      </c>
      <c r="F25" s="23" t="s">
        <v>189</v>
      </c>
    </row>
    <row r="26" spans="1:6" ht="17.100000000000001" customHeight="1" x14ac:dyDescent="0.3">
      <c r="A26" s="20" t="s">
        <v>187</v>
      </c>
      <c r="B26" s="20" t="s">
        <v>11</v>
      </c>
      <c r="C26" s="20" t="s">
        <v>69</v>
      </c>
      <c r="D26" s="38" t="s">
        <v>189</v>
      </c>
      <c r="E26" s="32">
        <v>2</v>
      </c>
      <c r="F26" s="23" t="s">
        <v>191</v>
      </c>
    </row>
    <row r="27" spans="1:6" ht="17.100000000000001" customHeight="1" x14ac:dyDescent="0.3">
      <c r="A27" s="20" t="s">
        <v>187</v>
      </c>
      <c r="B27" s="20" t="s">
        <v>11</v>
      </c>
      <c r="C27" s="20" t="s">
        <v>70</v>
      </c>
      <c r="D27" s="38" t="s">
        <v>189</v>
      </c>
      <c r="E27" s="33">
        <v>1</v>
      </c>
      <c r="F27" s="23" t="s">
        <v>190</v>
      </c>
    </row>
    <row r="28" spans="1:6" ht="17.100000000000001" customHeight="1" x14ac:dyDescent="0.3">
      <c r="A28" s="20" t="s">
        <v>187</v>
      </c>
      <c r="B28" s="20" t="s">
        <v>12</v>
      </c>
      <c r="C28" s="20" t="s">
        <v>69</v>
      </c>
      <c r="D28" s="38">
        <v>144</v>
      </c>
      <c r="E28" s="32" t="s">
        <v>189</v>
      </c>
      <c r="F28" s="23" t="s">
        <v>189</v>
      </c>
    </row>
    <row r="29" spans="1:6" ht="17.100000000000001" customHeight="1" x14ac:dyDescent="0.3">
      <c r="A29" s="20" t="s">
        <v>187</v>
      </c>
      <c r="B29" s="20" t="s">
        <v>12</v>
      </c>
      <c r="C29" s="20" t="s">
        <v>70</v>
      </c>
      <c r="D29" s="38" t="s">
        <v>189</v>
      </c>
      <c r="E29" s="32">
        <v>2</v>
      </c>
      <c r="F29" s="23" t="s">
        <v>191</v>
      </c>
    </row>
    <row r="30" spans="1:6" ht="17.100000000000001" customHeight="1" x14ac:dyDescent="0.3">
      <c r="A30" s="20" t="s">
        <v>187</v>
      </c>
      <c r="B30" s="20" t="s">
        <v>12</v>
      </c>
      <c r="C30" s="20" t="s">
        <v>65</v>
      </c>
      <c r="D30" s="38" t="s">
        <v>189</v>
      </c>
      <c r="E30" s="33">
        <v>1</v>
      </c>
      <c r="F30" s="23" t="s">
        <v>190</v>
      </c>
    </row>
    <row r="31" spans="1:6" ht="17.100000000000001" customHeight="1" x14ac:dyDescent="0.3">
      <c r="A31" s="20" t="s">
        <v>187</v>
      </c>
      <c r="B31" s="20" t="s">
        <v>13</v>
      </c>
      <c r="C31" s="20" t="s">
        <v>69</v>
      </c>
      <c r="D31" s="38">
        <v>1157</v>
      </c>
      <c r="E31" s="32" t="s">
        <v>189</v>
      </c>
      <c r="F31" s="23" t="s">
        <v>189</v>
      </c>
    </row>
    <row r="32" spans="1:6" ht="17.100000000000001" customHeight="1" x14ac:dyDescent="0.3">
      <c r="A32" s="20" t="s">
        <v>187</v>
      </c>
      <c r="B32" s="20" t="s">
        <v>13</v>
      </c>
      <c r="C32" s="20" t="s">
        <v>70</v>
      </c>
      <c r="D32" s="38">
        <v>501</v>
      </c>
      <c r="E32" s="32" t="s">
        <v>189</v>
      </c>
      <c r="F32" s="23" t="s">
        <v>189</v>
      </c>
    </row>
    <row r="33" spans="1:6" ht="17.100000000000001" customHeight="1" x14ac:dyDescent="0.3">
      <c r="A33" s="20" t="s">
        <v>187</v>
      </c>
      <c r="B33" s="20" t="s">
        <v>13</v>
      </c>
      <c r="C33" s="20" t="s">
        <v>65</v>
      </c>
      <c r="D33" s="38">
        <v>30</v>
      </c>
      <c r="E33" s="32" t="s">
        <v>189</v>
      </c>
      <c r="F33" s="23" t="s">
        <v>189</v>
      </c>
    </row>
    <row r="34" spans="1:6" ht="17.100000000000001" customHeight="1" x14ac:dyDescent="0.3">
      <c r="A34" s="20" t="s">
        <v>187</v>
      </c>
      <c r="B34" s="20" t="s">
        <v>13</v>
      </c>
      <c r="C34" s="20" t="s">
        <v>126</v>
      </c>
      <c r="D34" s="38">
        <v>30</v>
      </c>
      <c r="E34" s="32" t="s">
        <v>189</v>
      </c>
      <c r="F34" s="23" t="s">
        <v>189</v>
      </c>
    </row>
    <row r="35" spans="1:6" ht="17.100000000000001" customHeight="1" x14ac:dyDescent="0.3">
      <c r="A35" s="20" t="s">
        <v>187</v>
      </c>
      <c r="B35" s="20" t="s">
        <v>14</v>
      </c>
      <c r="C35" s="20" t="s">
        <v>69</v>
      </c>
      <c r="D35" s="38">
        <v>17</v>
      </c>
      <c r="E35" s="32" t="s">
        <v>189</v>
      </c>
      <c r="F35" s="23" t="s">
        <v>189</v>
      </c>
    </row>
    <row r="36" spans="1:6" ht="17.100000000000001" customHeight="1" x14ac:dyDescent="0.3">
      <c r="A36" s="20" t="s">
        <v>187</v>
      </c>
      <c r="B36" s="20" t="s">
        <v>14</v>
      </c>
      <c r="C36" s="20" t="s">
        <v>70</v>
      </c>
      <c r="D36" s="38" t="s">
        <v>189</v>
      </c>
      <c r="E36" s="33">
        <v>1</v>
      </c>
      <c r="F36" s="23" t="s">
        <v>190</v>
      </c>
    </row>
    <row r="37" spans="1:6" ht="17.100000000000001" customHeight="1" x14ac:dyDescent="0.3">
      <c r="A37" s="20" t="s">
        <v>187</v>
      </c>
      <c r="B37" s="20" t="s">
        <v>14</v>
      </c>
      <c r="C37" s="20" t="s">
        <v>65</v>
      </c>
      <c r="D37" s="38" t="s">
        <v>189</v>
      </c>
      <c r="E37" s="33">
        <v>1</v>
      </c>
      <c r="F37" s="23" t="s">
        <v>190</v>
      </c>
    </row>
    <row r="38" spans="1:6" ht="17.100000000000001" customHeight="1" x14ac:dyDescent="0.3">
      <c r="A38" s="20" t="s">
        <v>187</v>
      </c>
      <c r="B38" s="20" t="s">
        <v>15</v>
      </c>
      <c r="C38" s="20" t="s">
        <v>69</v>
      </c>
      <c r="D38" s="38">
        <v>169</v>
      </c>
      <c r="E38" s="32" t="s">
        <v>189</v>
      </c>
      <c r="F38" s="23" t="s">
        <v>189</v>
      </c>
    </row>
    <row r="39" spans="1:6" ht="17.100000000000001" customHeight="1" x14ac:dyDescent="0.3">
      <c r="A39" s="20" t="s">
        <v>187</v>
      </c>
      <c r="B39" s="20" t="s">
        <v>15</v>
      </c>
      <c r="C39" s="20" t="s">
        <v>70</v>
      </c>
      <c r="D39" s="38">
        <v>24</v>
      </c>
      <c r="E39" s="32" t="s">
        <v>189</v>
      </c>
      <c r="F39" s="23" t="s">
        <v>189</v>
      </c>
    </row>
    <row r="40" spans="1:6" ht="17.100000000000001" customHeight="1" x14ac:dyDescent="0.3">
      <c r="A40" s="20" t="s">
        <v>187</v>
      </c>
      <c r="B40" s="20" t="s">
        <v>15</v>
      </c>
      <c r="C40" s="20" t="s">
        <v>65</v>
      </c>
      <c r="D40" s="38" t="s">
        <v>189</v>
      </c>
      <c r="E40" s="32">
        <v>2</v>
      </c>
      <c r="F40" s="23" t="s">
        <v>191</v>
      </c>
    </row>
    <row r="41" spans="1:6" ht="17.100000000000001" customHeight="1" x14ac:dyDescent="0.3">
      <c r="A41" s="20" t="s">
        <v>187</v>
      </c>
      <c r="B41" s="20" t="s">
        <v>15</v>
      </c>
      <c r="C41" s="20" t="s">
        <v>173</v>
      </c>
      <c r="D41" s="38" t="s">
        <v>189</v>
      </c>
      <c r="E41" s="33">
        <v>1</v>
      </c>
      <c r="F41" s="23" t="s">
        <v>190</v>
      </c>
    </row>
    <row r="42" spans="1:6" ht="17.100000000000001" customHeight="1" x14ac:dyDescent="0.3">
      <c r="A42" s="20" t="s">
        <v>187</v>
      </c>
      <c r="B42" s="20" t="s">
        <v>16</v>
      </c>
      <c r="C42" s="20" t="s">
        <v>70</v>
      </c>
      <c r="D42" s="38">
        <v>185</v>
      </c>
      <c r="E42" s="32" t="s">
        <v>189</v>
      </c>
      <c r="F42" s="23" t="s">
        <v>189</v>
      </c>
    </row>
    <row r="43" spans="1:6" ht="17.100000000000001" customHeight="1" x14ac:dyDescent="0.3">
      <c r="A43" s="20" t="s">
        <v>187</v>
      </c>
      <c r="B43" s="20" t="s">
        <v>16</v>
      </c>
      <c r="C43" s="20" t="s">
        <v>69</v>
      </c>
      <c r="D43" s="38">
        <v>135</v>
      </c>
      <c r="E43" s="32" t="s">
        <v>189</v>
      </c>
      <c r="F43" s="23" t="s">
        <v>189</v>
      </c>
    </row>
    <row r="44" spans="1:6" ht="17.100000000000001" customHeight="1" x14ac:dyDescent="0.3">
      <c r="A44" s="20" t="s">
        <v>187</v>
      </c>
      <c r="B44" s="20" t="s">
        <v>16</v>
      </c>
      <c r="C44" s="20" t="s">
        <v>65</v>
      </c>
      <c r="D44" s="38" t="s">
        <v>189</v>
      </c>
      <c r="E44" s="32">
        <v>2</v>
      </c>
      <c r="F44" s="23" t="s">
        <v>191</v>
      </c>
    </row>
    <row r="45" spans="1:6" ht="17.100000000000001" customHeight="1" x14ac:dyDescent="0.3">
      <c r="A45" s="20" t="s">
        <v>187</v>
      </c>
      <c r="B45" s="20" t="s">
        <v>16</v>
      </c>
      <c r="C45" s="20" t="s">
        <v>126</v>
      </c>
      <c r="D45" s="38" t="s">
        <v>189</v>
      </c>
      <c r="E45" s="33">
        <v>1</v>
      </c>
      <c r="F45" s="23" t="s">
        <v>190</v>
      </c>
    </row>
    <row r="46" spans="1:6" ht="17.100000000000001" customHeight="1" x14ac:dyDescent="0.3">
      <c r="A46" s="20" t="s">
        <v>187</v>
      </c>
      <c r="B46" s="20" t="s">
        <v>17</v>
      </c>
      <c r="C46" s="20" t="s">
        <v>69</v>
      </c>
      <c r="D46" s="38">
        <v>13</v>
      </c>
      <c r="E46" s="32" t="s">
        <v>189</v>
      </c>
      <c r="F46" s="23" t="s">
        <v>189</v>
      </c>
    </row>
    <row r="47" spans="1:6" ht="17.100000000000001" customHeight="1" x14ac:dyDescent="0.3">
      <c r="A47" s="20" t="s">
        <v>187</v>
      </c>
      <c r="B47" s="20" t="s">
        <v>17</v>
      </c>
      <c r="C47" s="20" t="s">
        <v>70</v>
      </c>
      <c r="D47" s="38" t="s">
        <v>189</v>
      </c>
      <c r="E47" s="33">
        <v>1</v>
      </c>
      <c r="F47" s="23" t="s">
        <v>190</v>
      </c>
    </row>
    <row r="48" spans="1:6" ht="17.100000000000001" customHeight="1" x14ac:dyDescent="0.3">
      <c r="A48" s="20" t="s">
        <v>187</v>
      </c>
      <c r="B48" s="20" t="s">
        <v>17</v>
      </c>
      <c r="C48" s="20" t="s">
        <v>126</v>
      </c>
      <c r="D48" s="38" t="s">
        <v>189</v>
      </c>
      <c r="E48" s="33">
        <v>1</v>
      </c>
      <c r="F48" s="23" t="s">
        <v>190</v>
      </c>
    </row>
    <row r="49" spans="1:6" ht="17.100000000000001" customHeight="1" x14ac:dyDescent="0.3">
      <c r="A49" s="20" t="s">
        <v>187</v>
      </c>
      <c r="B49" s="20" t="s">
        <v>18</v>
      </c>
      <c r="C49" s="20" t="s">
        <v>69</v>
      </c>
      <c r="D49" s="38">
        <v>1327</v>
      </c>
      <c r="E49" s="32" t="s">
        <v>189</v>
      </c>
      <c r="F49" s="23" t="s">
        <v>189</v>
      </c>
    </row>
    <row r="50" spans="1:6" ht="17.100000000000001" customHeight="1" x14ac:dyDescent="0.3">
      <c r="A50" s="20" t="s">
        <v>187</v>
      </c>
      <c r="B50" s="20" t="s">
        <v>18</v>
      </c>
      <c r="C50" s="20" t="s">
        <v>70</v>
      </c>
      <c r="D50" s="38">
        <v>555</v>
      </c>
      <c r="E50" s="32" t="s">
        <v>189</v>
      </c>
      <c r="F50" s="23" t="s">
        <v>189</v>
      </c>
    </row>
    <row r="51" spans="1:6" ht="17.100000000000001" customHeight="1" x14ac:dyDescent="0.3">
      <c r="A51" s="20" t="s">
        <v>187</v>
      </c>
      <c r="B51" s="20" t="s">
        <v>18</v>
      </c>
      <c r="C51" s="20" t="s">
        <v>72</v>
      </c>
      <c r="D51" s="38">
        <v>17</v>
      </c>
      <c r="E51" s="32" t="s">
        <v>189</v>
      </c>
      <c r="F51" s="23" t="s">
        <v>189</v>
      </c>
    </row>
    <row r="52" spans="1:6" ht="17.100000000000001" customHeight="1" x14ac:dyDescent="0.3">
      <c r="A52" s="20" t="s">
        <v>187</v>
      </c>
      <c r="B52" s="20" t="s">
        <v>18</v>
      </c>
      <c r="C52" s="20" t="s">
        <v>65</v>
      </c>
      <c r="D52" s="38">
        <v>14</v>
      </c>
      <c r="E52" s="32" t="s">
        <v>189</v>
      </c>
      <c r="F52" s="23" t="s">
        <v>189</v>
      </c>
    </row>
    <row r="53" spans="1:6" ht="17.100000000000001" customHeight="1" x14ac:dyDescent="0.3">
      <c r="A53" s="20" t="s">
        <v>187</v>
      </c>
      <c r="B53" s="20" t="s">
        <v>19</v>
      </c>
      <c r="C53" s="20" t="s">
        <v>69</v>
      </c>
      <c r="D53" s="38">
        <v>199</v>
      </c>
      <c r="E53" s="32" t="s">
        <v>189</v>
      </c>
      <c r="F53" s="23" t="s">
        <v>189</v>
      </c>
    </row>
    <row r="54" spans="1:6" ht="17.100000000000001" customHeight="1" x14ac:dyDescent="0.3">
      <c r="A54" s="20" t="s">
        <v>187</v>
      </c>
      <c r="B54" s="20" t="s">
        <v>19</v>
      </c>
      <c r="C54" s="20" t="s">
        <v>70</v>
      </c>
      <c r="D54" s="38">
        <v>95</v>
      </c>
      <c r="E54" s="32" t="s">
        <v>189</v>
      </c>
      <c r="F54" s="23" t="s">
        <v>189</v>
      </c>
    </row>
    <row r="55" spans="1:6" ht="17.100000000000001" customHeight="1" x14ac:dyDescent="0.3">
      <c r="A55" s="20" t="s">
        <v>187</v>
      </c>
      <c r="B55" s="20" t="s">
        <v>19</v>
      </c>
      <c r="C55" s="20" t="s">
        <v>65</v>
      </c>
      <c r="D55" s="38" t="s">
        <v>189</v>
      </c>
      <c r="E55" s="33">
        <v>1</v>
      </c>
      <c r="F55" s="23" t="s">
        <v>190</v>
      </c>
    </row>
    <row r="56" spans="1:6" ht="17.100000000000001" customHeight="1" x14ac:dyDescent="0.3">
      <c r="A56" s="20" t="s">
        <v>187</v>
      </c>
      <c r="B56" s="20" t="s">
        <v>19</v>
      </c>
      <c r="C56" s="20" t="s">
        <v>126</v>
      </c>
      <c r="D56" s="38" t="s">
        <v>189</v>
      </c>
      <c r="E56" s="33">
        <v>1</v>
      </c>
      <c r="F56" s="23" t="s">
        <v>190</v>
      </c>
    </row>
    <row r="57" spans="1:6" ht="17.100000000000001" customHeight="1" x14ac:dyDescent="0.3">
      <c r="A57" s="20" t="s">
        <v>187</v>
      </c>
      <c r="B57" s="20" t="s">
        <v>20</v>
      </c>
      <c r="C57" s="20" t="s">
        <v>69</v>
      </c>
      <c r="D57" s="38">
        <v>93</v>
      </c>
      <c r="E57" s="32" t="s">
        <v>189</v>
      </c>
      <c r="F57" s="23" t="s">
        <v>189</v>
      </c>
    </row>
    <row r="58" spans="1:6" ht="17.100000000000001" customHeight="1" x14ac:dyDescent="0.3">
      <c r="A58" s="20" t="s">
        <v>187</v>
      </c>
      <c r="B58" s="20" t="s">
        <v>20</v>
      </c>
      <c r="C58" s="20" t="s">
        <v>70</v>
      </c>
      <c r="D58" s="38" t="s">
        <v>189</v>
      </c>
      <c r="E58" s="32">
        <v>2</v>
      </c>
      <c r="F58" s="23" t="s">
        <v>191</v>
      </c>
    </row>
    <row r="59" spans="1:6" ht="17.100000000000001" customHeight="1" x14ac:dyDescent="0.3">
      <c r="A59" s="20" t="s">
        <v>187</v>
      </c>
      <c r="B59" s="20" t="s">
        <v>20</v>
      </c>
      <c r="C59" s="20" t="s">
        <v>126</v>
      </c>
      <c r="D59" s="38" t="s">
        <v>189</v>
      </c>
      <c r="E59" s="33">
        <v>1</v>
      </c>
      <c r="F59" s="23" t="s">
        <v>190</v>
      </c>
    </row>
    <row r="60" spans="1:6" ht="17.100000000000001" customHeight="1" x14ac:dyDescent="0.3">
      <c r="A60" s="20" t="s">
        <v>187</v>
      </c>
      <c r="B60" s="20" t="s">
        <v>21</v>
      </c>
      <c r="C60" s="20" t="s">
        <v>69</v>
      </c>
      <c r="D60" s="38" t="s">
        <v>189</v>
      </c>
      <c r="E60" s="32">
        <v>2</v>
      </c>
      <c r="F60" s="23" t="s">
        <v>191</v>
      </c>
    </row>
    <row r="61" spans="1:6" ht="17.100000000000001" customHeight="1" x14ac:dyDescent="0.3">
      <c r="A61" s="20" t="s">
        <v>187</v>
      </c>
      <c r="B61" s="20" t="s">
        <v>21</v>
      </c>
      <c r="C61" s="20" t="s">
        <v>126</v>
      </c>
      <c r="D61" s="38" t="s">
        <v>189</v>
      </c>
      <c r="E61" s="33">
        <v>1</v>
      </c>
      <c r="F61" s="23" t="s">
        <v>190</v>
      </c>
    </row>
    <row r="62" spans="1:6" ht="17.100000000000001" customHeight="1" x14ac:dyDescent="0.3">
      <c r="A62" s="20" t="s">
        <v>187</v>
      </c>
      <c r="B62" s="20" t="s">
        <v>22</v>
      </c>
      <c r="C62" s="20" t="s">
        <v>69</v>
      </c>
      <c r="D62" s="38">
        <v>12030</v>
      </c>
      <c r="E62" s="32" t="s">
        <v>189</v>
      </c>
      <c r="F62" s="23" t="s">
        <v>189</v>
      </c>
    </row>
    <row r="63" spans="1:6" ht="17.100000000000001" customHeight="1" x14ac:dyDescent="0.3">
      <c r="A63" s="20" t="s">
        <v>187</v>
      </c>
      <c r="B63" s="20" t="s">
        <v>22</v>
      </c>
      <c r="C63" s="20" t="s">
        <v>70</v>
      </c>
      <c r="D63" s="38">
        <v>5962</v>
      </c>
      <c r="E63" s="32" t="s">
        <v>189</v>
      </c>
      <c r="F63" s="23" t="s">
        <v>189</v>
      </c>
    </row>
    <row r="64" spans="1:6" ht="17.100000000000001" customHeight="1" x14ac:dyDescent="0.3">
      <c r="A64" s="20" t="s">
        <v>187</v>
      </c>
      <c r="B64" s="20" t="s">
        <v>22</v>
      </c>
      <c r="C64" s="20" t="s">
        <v>179</v>
      </c>
      <c r="D64" s="38">
        <v>232</v>
      </c>
      <c r="E64" s="32" t="s">
        <v>189</v>
      </c>
      <c r="F64" s="23" t="s">
        <v>189</v>
      </c>
    </row>
    <row r="65" spans="1:6" ht="17.100000000000001" customHeight="1" x14ac:dyDescent="0.3">
      <c r="A65" s="20" t="s">
        <v>187</v>
      </c>
      <c r="B65" s="20" t="s">
        <v>22</v>
      </c>
      <c r="C65" s="20" t="s">
        <v>65</v>
      </c>
      <c r="D65" s="38">
        <v>225</v>
      </c>
      <c r="E65" s="32" t="s">
        <v>189</v>
      </c>
      <c r="F65" s="23" t="s">
        <v>189</v>
      </c>
    </row>
    <row r="66" spans="1:6" ht="17.100000000000001" customHeight="1" x14ac:dyDescent="0.3">
      <c r="A66" s="20" t="s">
        <v>187</v>
      </c>
      <c r="B66" s="20" t="s">
        <v>23</v>
      </c>
      <c r="C66" s="20" t="s">
        <v>69</v>
      </c>
      <c r="D66" s="38">
        <v>133</v>
      </c>
      <c r="E66" s="32" t="s">
        <v>189</v>
      </c>
      <c r="F66" s="23" t="s">
        <v>189</v>
      </c>
    </row>
    <row r="67" spans="1:6" ht="17.100000000000001" customHeight="1" x14ac:dyDescent="0.3">
      <c r="A67" s="20" t="s">
        <v>187</v>
      </c>
      <c r="B67" s="20" t="s">
        <v>23</v>
      </c>
      <c r="C67" s="20" t="s">
        <v>70</v>
      </c>
      <c r="D67" s="38">
        <v>86</v>
      </c>
      <c r="E67" s="32" t="s">
        <v>189</v>
      </c>
      <c r="F67" s="23" t="s">
        <v>189</v>
      </c>
    </row>
    <row r="68" spans="1:6" ht="17.100000000000001" customHeight="1" x14ac:dyDescent="0.3">
      <c r="A68" s="20" t="s">
        <v>187</v>
      </c>
      <c r="B68" s="20" t="s">
        <v>23</v>
      </c>
      <c r="C68" s="20" t="s">
        <v>65</v>
      </c>
      <c r="D68" s="38" t="s">
        <v>189</v>
      </c>
      <c r="E68" s="33">
        <v>1</v>
      </c>
      <c r="F68" s="23" t="s">
        <v>190</v>
      </c>
    </row>
    <row r="69" spans="1:6" ht="17.100000000000001" customHeight="1" x14ac:dyDescent="0.3">
      <c r="A69" s="20" t="s">
        <v>187</v>
      </c>
      <c r="B69" s="20" t="s">
        <v>23</v>
      </c>
      <c r="C69" s="20" t="s">
        <v>126</v>
      </c>
      <c r="D69" s="38" t="s">
        <v>189</v>
      </c>
      <c r="E69" s="33">
        <v>1</v>
      </c>
      <c r="F69" s="23" t="s">
        <v>190</v>
      </c>
    </row>
    <row r="70" spans="1:6" ht="17.100000000000001" customHeight="1" x14ac:dyDescent="0.3">
      <c r="A70" s="20" t="s">
        <v>187</v>
      </c>
      <c r="B70" s="20" t="s">
        <v>24</v>
      </c>
      <c r="C70" s="20" t="s">
        <v>70</v>
      </c>
      <c r="D70" s="38">
        <v>194</v>
      </c>
      <c r="E70" s="32" t="s">
        <v>189</v>
      </c>
      <c r="F70" s="23" t="s">
        <v>189</v>
      </c>
    </row>
    <row r="71" spans="1:6" ht="17.100000000000001" customHeight="1" x14ac:dyDescent="0.3">
      <c r="A71" s="20" t="s">
        <v>187</v>
      </c>
      <c r="B71" s="20" t="s">
        <v>24</v>
      </c>
      <c r="C71" s="20" t="s">
        <v>69</v>
      </c>
      <c r="D71" s="38" t="s">
        <v>189</v>
      </c>
      <c r="E71" s="32">
        <v>2</v>
      </c>
      <c r="F71" s="23" t="s">
        <v>191</v>
      </c>
    </row>
    <row r="72" spans="1:6" ht="17.100000000000001" customHeight="1" x14ac:dyDescent="0.3">
      <c r="A72" s="20" t="s">
        <v>187</v>
      </c>
      <c r="B72" s="20" t="s">
        <v>24</v>
      </c>
      <c r="C72" s="20" t="s">
        <v>65</v>
      </c>
      <c r="D72" s="38" t="s">
        <v>189</v>
      </c>
      <c r="E72" s="33">
        <v>1</v>
      </c>
      <c r="F72" s="23" t="s">
        <v>190</v>
      </c>
    </row>
    <row r="73" spans="1:6" ht="17.100000000000001" customHeight="1" x14ac:dyDescent="0.3">
      <c r="A73" s="20" t="s">
        <v>187</v>
      </c>
      <c r="B73" s="20" t="s">
        <v>25</v>
      </c>
      <c r="C73" s="20" t="s">
        <v>69</v>
      </c>
      <c r="D73" s="38" t="s">
        <v>189</v>
      </c>
      <c r="E73" s="32">
        <v>2</v>
      </c>
      <c r="F73" s="23" t="s">
        <v>191</v>
      </c>
    </row>
    <row r="74" spans="1:6" ht="17.100000000000001" customHeight="1" x14ac:dyDescent="0.3">
      <c r="A74" s="20" t="s">
        <v>187</v>
      </c>
      <c r="B74" s="20" t="s">
        <v>25</v>
      </c>
      <c r="C74" s="20" t="s">
        <v>70</v>
      </c>
      <c r="D74" s="38" t="s">
        <v>189</v>
      </c>
      <c r="E74" s="33">
        <v>1</v>
      </c>
      <c r="F74" s="23" t="s">
        <v>190</v>
      </c>
    </row>
    <row r="75" spans="1:6" ht="17.100000000000001" customHeight="1" x14ac:dyDescent="0.3">
      <c r="A75" s="20" t="s">
        <v>187</v>
      </c>
      <c r="B75" s="20" t="s">
        <v>26</v>
      </c>
      <c r="C75" s="20" t="s">
        <v>69</v>
      </c>
      <c r="D75" s="38">
        <v>78</v>
      </c>
      <c r="E75" s="32" t="s">
        <v>189</v>
      </c>
      <c r="F75" s="23" t="s">
        <v>189</v>
      </c>
    </row>
    <row r="76" spans="1:6" ht="17.100000000000001" customHeight="1" x14ac:dyDescent="0.3">
      <c r="A76" s="20" t="s">
        <v>187</v>
      </c>
      <c r="B76" s="20" t="s">
        <v>26</v>
      </c>
      <c r="C76" s="20" t="s">
        <v>70</v>
      </c>
      <c r="D76" s="38" t="s">
        <v>189</v>
      </c>
      <c r="E76" s="32">
        <v>2</v>
      </c>
      <c r="F76" s="23" t="s">
        <v>191</v>
      </c>
    </row>
    <row r="77" spans="1:6" ht="17.100000000000001" customHeight="1" x14ac:dyDescent="0.3">
      <c r="A77" s="20" t="s">
        <v>187</v>
      </c>
      <c r="B77" s="20" t="s">
        <v>26</v>
      </c>
      <c r="C77" s="20" t="s">
        <v>126</v>
      </c>
      <c r="D77" s="38" t="s">
        <v>189</v>
      </c>
      <c r="E77" s="33">
        <v>1</v>
      </c>
      <c r="F77" s="23" t="s">
        <v>190</v>
      </c>
    </row>
    <row r="78" spans="1:6" ht="17.100000000000001" customHeight="1" x14ac:dyDescent="0.3">
      <c r="A78" s="20" t="s">
        <v>187</v>
      </c>
      <c r="B78" s="20" t="s">
        <v>27</v>
      </c>
      <c r="C78" s="20" t="s">
        <v>69</v>
      </c>
      <c r="D78" s="38">
        <v>264</v>
      </c>
      <c r="E78" s="32" t="s">
        <v>189</v>
      </c>
      <c r="F78" s="23" t="s">
        <v>189</v>
      </c>
    </row>
    <row r="79" spans="1:6" ht="17.100000000000001" customHeight="1" x14ac:dyDescent="0.3">
      <c r="A79" s="20" t="s">
        <v>187</v>
      </c>
      <c r="B79" s="20" t="s">
        <v>27</v>
      </c>
      <c r="C79" s="20" t="s">
        <v>70</v>
      </c>
      <c r="D79" s="38">
        <v>163</v>
      </c>
      <c r="E79" s="32" t="s">
        <v>189</v>
      </c>
      <c r="F79" s="23" t="s">
        <v>189</v>
      </c>
    </row>
    <row r="80" spans="1:6" ht="17.100000000000001" customHeight="1" x14ac:dyDescent="0.3">
      <c r="A80" s="20" t="s">
        <v>187</v>
      </c>
      <c r="B80" s="20" t="s">
        <v>27</v>
      </c>
      <c r="C80" s="20" t="s">
        <v>65</v>
      </c>
      <c r="D80" s="38" t="s">
        <v>189</v>
      </c>
      <c r="E80" s="33">
        <v>1</v>
      </c>
      <c r="F80" s="23" t="s">
        <v>190</v>
      </c>
    </row>
    <row r="81" spans="1:6" ht="17.100000000000001" customHeight="1" x14ac:dyDescent="0.3">
      <c r="A81" s="20" t="s">
        <v>187</v>
      </c>
      <c r="B81" s="20" t="s">
        <v>27</v>
      </c>
      <c r="C81" s="20" t="s">
        <v>126</v>
      </c>
      <c r="D81" s="38" t="s">
        <v>189</v>
      </c>
      <c r="E81" s="33">
        <v>1</v>
      </c>
      <c r="F81" s="23" t="s">
        <v>190</v>
      </c>
    </row>
    <row r="82" spans="1:6" ht="17.100000000000001" customHeight="1" x14ac:dyDescent="0.3">
      <c r="A82" s="20" t="s">
        <v>187</v>
      </c>
      <c r="B82" s="20" t="s">
        <v>28</v>
      </c>
      <c r="C82" s="20" t="s">
        <v>69</v>
      </c>
      <c r="D82" s="38" t="s">
        <v>189</v>
      </c>
      <c r="E82" s="32">
        <v>2</v>
      </c>
      <c r="F82" s="23" t="s">
        <v>191</v>
      </c>
    </row>
    <row r="83" spans="1:6" ht="17.100000000000001" customHeight="1" x14ac:dyDescent="0.3">
      <c r="A83" s="20" t="s">
        <v>187</v>
      </c>
      <c r="B83" s="20" t="s">
        <v>28</v>
      </c>
      <c r="C83" s="20" t="s">
        <v>126</v>
      </c>
      <c r="D83" s="38" t="s">
        <v>189</v>
      </c>
      <c r="E83" s="33">
        <v>1</v>
      </c>
      <c r="F83" s="23" t="s">
        <v>190</v>
      </c>
    </row>
    <row r="84" spans="1:6" ht="17.100000000000001" customHeight="1" x14ac:dyDescent="0.3">
      <c r="A84" s="20" t="s">
        <v>187</v>
      </c>
      <c r="B84" s="20" t="s">
        <v>29</v>
      </c>
      <c r="C84" s="20" t="s">
        <v>69</v>
      </c>
      <c r="D84" s="38">
        <v>17</v>
      </c>
      <c r="E84" s="32" t="s">
        <v>189</v>
      </c>
      <c r="F84" s="23" t="s">
        <v>189</v>
      </c>
    </row>
    <row r="85" spans="1:6" ht="17.100000000000001" customHeight="1" x14ac:dyDescent="0.3">
      <c r="A85" s="20" t="s">
        <v>187</v>
      </c>
      <c r="B85" s="20" t="s">
        <v>29</v>
      </c>
      <c r="C85" s="20" t="s">
        <v>70</v>
      </c>
      <c r="D85" s="38">
        <v>13</v>
      </c>
      <c r="E85" s="32" t="s">
        <v>189</v>
      </c>
      <c r="F85" s="23" t="s">
        <v>189</v>
      </c>
    </row>
    <row r="86" spans="1:6" ht="17.100000000000001" customHeight="1" x14ac:dyDescent="0.3">
      <c r="A86" s="20" t="s">
        <v>187</v>
      </c>
      <c r="B86" s="20" t="s">
        <v>30</v>
      </c>
      <c r="C86" s="20" t="s">
        <v>70</v>
      </c>
      <c r="D86" s="38">
        <v>545</v>
      </c>
      <c r="E86" s="32" t="s">
        <v>189</v>
      </c>
      <c r="F86" s="23" t="s">
        <v>189</v>
      </c>
    </row>
    <row r="87" spans="1:6" ht="17.100000000000001" customHeight="1" x14ac:dyDescent="0.3">
      <c r="A87" s="20" t="s">
        <v>187</v>
      </c>
      <c r="B87" s="20" t="s">
        <v>30</v>
      </c>
      <c r="C87" s="20" t="s">
        <v>69</v>
      </c>
      <c r="D87" s="38">
        <v>332</v>
      </c>
      <c r="E87" s="32" t="s">
        <v>189</v>
      </c>
      <c r="F87" s="23" t="s">
        <v>189</v>
      </c>
    </row>
    <row r="88" spans="1:6" ht="17.100000000000001" customHeight="1" x14ac:dyDescent="0.3">
      <c r="A88" s="20" t="s">
        <v>187</v>
      </c>
      <c r="B88" s="20" t="s">
        <v>30</v>
      </c>
      <c r="C88" s="20" t="s">
        <v>65</v>
      </c>
      <c r="D88" s="38" t="s">
        <v>189</v>
      </c>
      <c r="E88" s="32">
        <v>2</v>
      </c>
      <c r="F88" s="23" t="s">
        <v>191</v>
      </c>
    </row>
    <row r="89" spans="1:6" ht="17.100000000000001" customHeight="1" x14ac:dyDescent="0.3">
      <c r="A89" s="20" t="s">
        <v>187</v>
      </c>
      <c r="B89" s="20" t="s">
        <v>30</v>
      </c>
      <c r="C89" s="20" t="s">
        <v>126</v>
      </c>
      <c r="D89" s="38" t="s">
        <v>189</v>
      </c>
      <c r="E89" s="33">
        <v>1</v>
      </c>
      <c r="F89" s="23" t="s">
        <v>190</v>
      </c>
    </row>
    <row r="90" spans="1:6" ht="17.100000000000001" customHeight="1" x14ac:dyDescent="0.3">
      <c r="A90" s="20" t="s">
        <v>187</v>
      </c>
      <c r="B90" s="20" t="s">
        <v>31</v>
      </c>
      <c r="C90" s="20" t="s">
        <v>69</v>
      </c>
      <c r="D90" s="38">
        <v>124</v>
      </c>
      <c r="E90" s="32" t="s">
        <v>189</v>
      </c>
      <c r="F90" s="23" t="s">
        <v>189</v>
      </c>
    </row>
    <row r="91" spans="1:6" ht="17.100000000000001" customHeight="1" x14ac:dyDescent="0.3">
      <c r="A91" s="20" t="s">
        <v>187</v>
      </c>
      <c r="B91" s="20" t="s">
        <v>31</v>
      </c>
      <c r="C91" s="20" t="s">
        <v>70</v>
      </c>
      <c r="D91" s="38">
        <v>103</v>
      </c>
      <c r="E91" s="32" t="s">
        <v>189</v>
      </c>
      <c r="F91" s="23" t="s">
        <v>189</v>
      </c>
    </row>
    <row r="92" spans="1:6" ht="17.100000000000001" customHeight="1" x14ac:dyDescent="0.3">
      <c r="A92" s="20" t="s">
        <v>187</v>
      </c>
      <c r="B92" s="20" t="s">
        <v>31</v>
      </c>
      <c r="C92" s="20" t="s">
        <v>185</v>
      </c>
      <c r="D92" s="38" t="s">
        <v>189</v>
      </c>
      <c r="E92" s="33">
        <v>1</v>
      </c>
      <c r="F92" s="23" t="s">
        <v>190</v>
      </c>
    </row>
    <row r="93" spans="1:6" ht="17.100000000000001" customHeight="1" x14ac:dyDescent="0.3">
      <c r="A93" s="20" t="s">
        <v>187</v>
      </c>
      <c r="B93" s="20" t="s">
        <v>31</v>
      </c>
      <c r="C93" s="20" t="s">
        <v>65</v>
      </c>
      <c r="D93" s="38" t="s">
        <v>189</v>
      </c>
      <c r="E93" s="33">
        <v>1</v>
      </c>
      <c r="F93" s="23" t="s">
        <v>190</v>
      </c>
    </row>
    <row r="94" spans="1:6" ht="17.100000000000001" customHeight="1" x14ac:dyDescent="0.3">
      <c r="A94" s="20" t="s">
        <v>187</v>
      </c>
      <c r="B94" s="20" t="s">
        <v>32</v>
      </c>
      <c r="C94" s="20" t="s">
        <v>69</v>
      </c>
      <c r="D94" s="38">
        <v>164</v>
      </c>
      <c r="E94" s="32" t="s">
        <v>189</v>
      </c>
      <c r="F94" s="23" t="s">
        <v>189</v>
      </c>
    </row>
    <row r="95" spans="1:6" ht="17.100000000000001" customHeight="1" x14ac:dyDescent="0.3">
      <c r="A95" s="20" t="s">
        <v>187</v>
      </c>
      <c r="B95" s="20" t="s">
        <v>32</v>
      </c>
      <c r="C95" s="20" t="s">
        <v>70</v>
      </c>
      <c r="D95" s="38" t="s">
        <v>189</v>
      </c>
      <c r="E95" s="32">
        <v>2</v>
      </c>
      <c r="F95" s="23" t="s">
        <v>191</v>
      </c>
    </row>
    <row r="96" spans="1:6" ht="17.100000000000001" customHeight="1" x14ac:dyDescent="0.3">
      <c r="A96" s="20" t="s">
        <v>187</v>
      </c>
      <c r="B96" s="20" t="s">
        <v>32</v>
      </c>
      <c r="C96" s="20" t="s">
        <v>65</v>
      </c>
      <c r="D96" s="38" t="s">
        <v>189</v>
      </c>
      <c r="E96" s="33">
        <v>1</v>
      </c>
      <c r="F96" s="23" t="s">
        <v>190</v>
      </c>
    </row>
    <row r="97" spans="1:6" ht="17.100000000000001" customHeight="1" x14ac:dyDescent="0.3">
      <c r="A97" s="20" t="s">
        <v>187</v>
      </c>
      <c r="B97" s="20" t="s">
        <v>33</v>
      </c>
      <c r="C97" s="20" t="s">
        <v>69</v>
      </c>
      <c r="D97" s="38">
        <v>3531</v>
      </c>
      <c r="E97" s="32" t="s">
        <v>189</v>
      </c>
      <c r="F97" s="23" t="s">
        <v>189</v>
      </c>
    </row>
    <row r="98" spans="1:6" ht="17.100000000000001" customHeight="1" x14ac:dyDescent="0.3">
      <c r="A98" s="20" t="s">
        <v>187</v>
      </c>
      <c r="B98" s="20" t="s">
        <v>33</v>
      </c>
      <c r="C98" s="20" t="s">
        <v>70</v>
      </c>
      <c r="D98" s="38">
        <v>1717</v>
      </c>
      <c r="E98" s="32" t="s">
        <v>189</v>
      </c>
      <c r="F98" s="23" t="s">
        <v>189</v>
      </c>
    </row>
    <row r="99" spans="1:6" ht="17.100000000000001" customHeight="1" x14ac:dyDescent="0.3">
      <c r="A99" s="20" t="s">
        <v>187</v>
      </c>
      <c r="B99" s="20" t="s">
        <v>33</v>
      </c>
      <c r="C99" s="20" t="s">
        <v>67</v>
      </c>
      <c r="D99" s="38">
        <v>229</v>
      </c>
      <c r="E99" s="32" t="s">
        <v>189</v>
      </c>
      <c r="F99" s="23" t="s">
        <v>189</v>
      </c>
    </row>
    <row r="100" spans="1:6" ht="17.100000000000001" customHeight="1" x14ac:dyDescent="0.3">
      <c r="A100" s="20" t="s">
        <v>187</v>
      </c>
      <c r="B100" s="20" t="s">
        <v>34</v>
      </c>
      <c r="C100" s="20" t="s">
        <v>69</v>
      </c>
      <c r="D100" s="38">
        <v>342</v>
      </c>
      <c r="E100" s="32" t="s">
        <v>189</v>
      </c>
      <c r="F100" s="23" t="s">
        <v>189</v>
      </c>
    </row>
    <row r="101" spans="1:6" ht="17.100000000000001" customHeight="1" x14ac:dyDescent="0.3">
      <c r="A101" s="20" t="s">
        <v>187</v>
      </c>
      <c r="B101" s="20" t="s">
        <v>34</v>
      </c>
      <c r="C101" s="20" t="s">
        <v>70</v>
      </c>
      <c r="D101" s="38">
        <v>37</v>
      </c>
      <c r="E101" s="32" t="s">
        <v>189</v>
      </c>
      <c r="F101" s="23" t="s">
        <v>189</v>
      </c>
    </row>
    <row r="102" spans="1:6" ht="17.100000000000001" customHeight="1" x14ac:dyDescent="0.3">
      <c r="A102" s="20" t="s">
        <v>187</v>
      </c>
      <c r="B102" s="20" t="s">
        <v>34</v>
      </c>
      <c r="C102" s="20" t="s">
        <v>73</v>
      </c>
      <c r="D102" s="38" t="s">
        <v>189</v>
      </c>
      <c r="E102" s="33">
        <v>1</v>
      </c>
      <c r="F102" s="23" t="s">
        <v>190</v>
      </c>
    </row>
    <row r="103" spans="1:6" ht="17.100000000000001" customHeight="1" x14ac:dyDescent="0.3">
      <c r="A103" s="20" t="s">
        <v>187</v>
      </c>
      <c r="B103" s="20" t="s">
        <v>34</v>
      </c>
      <c r="C103" s="20" t="s">
        <v>65</v>
      </c>
      <c r="D103" s="38" t="s">
        <v>189</v>
      </c>
      <c r="E103" s="33">
        <v>1</v>
      </c>
      <c r="F103" s="23" t="s">
        <v>190</v>
      </c>
    </row>
    <row r="104" spans="1:6" ht="17.100000000000001" customHeight="1" x14ac:dyDescent="0.3">
      <c r="A104" s="20" t="s">
        <v>187</v>
      </c>
      <c r="B104" s="20" t="s">
        <v>35</v>
      </c>
      <c r="C104" s="20" t="s">
        <v>69</v>
      </c>
      <c r="D104" s="38">
        <v>12</v>
      </c>
      <c r="E104" s="32" t="s">
        <v>189</v>
      </c>
      <c r="F104" s="23" t="s">
        <v>189</v>
      </c>
    </row>
    <row r="105" spans="1:6" ht="17.100000000000001" customHeight="1" x14ac:dyDescent="0.3">
      <c r="A105" s="20" t="s">
        <v>187</v>
      </c>
      <c r="B105" s="20" t="s">
        <v>36</v>
      </c>
      <c r="C105" s="20" t="s">
        <v>69</v>
      </c>
      <c r="D105" s="38">
        <v>2823</v>
      </c>
      <c r="E105" s="32" t="s">
        <v>189</v>
      </c>
      <c r="F105" s="23" t="s">
        <v>189</v>
      </c>
    </row>
    <row r="106" spans="1:6" ht="17.100000000000001" customHeight="1" x14ac:dyDescent="0.3">
      <c r="A106" s="20" t="s">
        <v>187</v>
      </c>
      <c r="B106" s="20" t="s">
        <v>36</v>
      </c>
      <c r="C106" s="20" t="s">
        <v>70</v>
      </c>
      <c r="D106" s="38">
        <v>1116</v>
      </c>
      <c r="E106" s="32" t="s">
        <v>189</v>
      </c>
      <c r="F106" s="23" t="s">
        <v>189</v>
      </c>
    </row>
    <row r="107" spans="1:6" ht="17.100000000000001" customHeight="1" x14ac:dyDescent="0.3">
      <c r="A107" s="20" t="s">
        <v>187</v>
      </c>
      <c r="B107" s="20" t="s">
        <v>36</v>
      </c>
      <c r="C107" s="20" t="s">
        <v>65</v>
      </c>
      <c r="D107" s="38">
        <v>41</v>
      </c>
      <c r="E107" s="32" t="s">
        <v>189</v>
      </c>
      <c r="F107" s="23" t="s">
        <v>189</v>
      </c>
    </row>
    <row r="108" spans="1:6" ht="17.100000000000001" customHeight="1" x14ac:dyDescent="0.3">
      <c r="A108" s="20" t="s">
        <v>187</v>
      </c>
      <c r="B108" s="20" t="s">
        <v>36</v>
      </c>
      <c r="C108" s="20" t="s">
        <v>126</v>
      </c>
      <c r="D108" s="38">
        <v>23</v>
      </c>
      <c r="E108" s="32" t="s">
        <v>189</v>
      </c>
      <c r="F108" s="23" t="s">
        <v>189</v>
      </c>
    </row>
    <row r="109" spans="1:6" ht="17.100000000000001" customHeight="1" x14ac:dyDescent="0.3">
      <c r="A109" s="20" t="s">
        <v>187</v>
      </c>
      <c r="B109" s="20" t="s">
        <v>37</v>
      </c>
      <c r="C109" s="20" t="s">
        <v>69</v>
      </c>
      <c r="D109" s="38">
        <v>1686</v>
      </c>
      <c r="E109" s="32" t="s">
        <v>189</v>
      </c>
      <c r="F109" s="23" t="s">
        <v>189</v>
      </c>
    </row>
    <row r="110" spans="1:6" ht="17.100000000000001" customHeight="1" x14ac:dyDescent="0.3">
      <c r="A110" s="20" t="s">
        <v>187</v>
      </c>
      <c r="B110" s="20" t="s">
        <v>37</v>
      </c>
      <c r="C110" s="20" t="s">
        <v>70</v>
      </c>
      <c r="D110" s="38">
        <v>397</v>
      </c>
      <c r="E110" s="32" t="s">
        <v>189</v>
      </c>
      <c r="F110" s="23" t="s">
        <v>189</v>
      </c>
    </row>
    <row r="111" spans="1:6" ht="17.100000000000001" customHeight="1" x14ac:dyDescent="0.3">
      <c r="A111" s="20" t="s">
        <v>187</v>
      </c>
      <c r="B111" s="20" t="s">
        <v>37</v>
      </c>
      <c r="C111" s="20" t="s">
        <v>71</v>
      </c>
      <c r="D111" s="38">
        <v>141</v>
      </c>
      <c r="E111" s="32" t="s">
        <v>189</v>
      </c>
      <c r="F111" s="23" t="s">
        <v>189</v>
      </c>
    </row>
    <row r="112" spans="1:6" ht="17.100000000000001" customHeight="1" x14ac:dyDescent="0.3">
      <c r="A112" s="20" t="s">
        <v>187</v>
      </c>
      <c r="B112" s="20" t="s">
        <v>37</v>
      </c>
      <c r="C112" s="20" t="s">
        <v>177</v>
      </c>
      <c r="D112" s="38">
        <v>72</v>
      </c>
      <c r="E112" s="32" t="s">
        <v>189</v>
      </c>
      <c r="F112" s="23" t="s">
        <v>189</v>
      </c>
    </row>
    <row r="113" spans="1:6" ht="17.100000000000001" customHeight="1" x14ac:dyDescent="0.3">
      <c r="A113" s="20" t="s">
        <v>187</v>
      </c>
      <c r="B113" s="20" t="s">
        <v>38</v>
      </c>
      <c r="C113" s="20" t="s">
        <v>69</v>
      </c>
      <c r="D113" s="38">
        <v>63</v>
      </c>
      <c r="E113" s="32" t="s">
        <v>189</v>
      </c>
      <c r="F113" s="23" t="s">
        <v>189</v>
      </c>
    </row>
    <row r="114" spans="1:6" ht="17.100000000000001" customHeight="1" x14ac:dyDescent="0.3">
      <c r="A114" s="20" t="s">
        <v>187</v>
      </c>
      <c r="B114" s="20" t="s">
        <v>38</v>
      </c>
      <c r="C114" s="20" t="s">
        <v>70</v>
      </c>
      <c r="D114" s="38">
        <v>43</v>
      </c>
      <c r="E114" s="32" t="s">
        <v>189</v>
      </c>
      <c r="F114" s="23" t="s">
        <v>189</v>
      </c>
    </row>
    <row r="115" spans="1:6" ht="17.100000000000001" customHeight="1" x14ac:dyDescent="0.3">
      <c r="A115" s="20" t="s">
        <v>187</v>
      </c>
      <c r="B115" s="20" t="s">
        <v>38</v>
      </c>
      <c r="C115" s="20" t="s">
        <v>126</v>
      </c>
      <c r="D115" s="38" t="s">
        <v>189</v>
      </c>
      <c r="E115" s="33">
        <v>1</v>
      </c>
      <c r="F115" s="23" t="s">
        <v>190</v>
      </c>
    </row>
    <row r="116" spans="1:6" ht="17.100000000000001" customHeight="1" x14ac:dyDescent="0.3">
      <c r="A116" s="20" t="s">
        <v>187</v>
      </c>
      <c r="B116" s="20" t="s">
        <v>38</v>
      </c>
      <c r="C116" s="20" t="s">
        <v>67</v>
      </c>
      <c r="D116" s="38" t="s">
        <v>189</v>
      </c>
      <c r="E116" s="33">
        <v>1</v>
      </c>
      <c r="F116" s="23" t="s">
        <v>190</v>
      </c>
    </row>
    <row r="117" spans="1:6" ht="17.100000000000001" customHeight="1" x14ac:dyDescent="0.3">
      <c r="A117" s="20" t="s">
        <v>187</v>
      </c>
      <c r="B117" s="20" t="s">
        <v>39</v>
      </c>
      <c r="C117" s="20" t="s">
        <v>69</v>
      </c>
      <c r="D117" s="38">
        <v>2544</v>
      </c>
      <c r="E117" s="32" t="s">
        <v>189</v>
      </c>
      <c r="F117" s="23" t="s">
        <v>189</v>
      </c>
    </row>
    <row r="118" spans="1:6" ht="17.100000000000001" customHeight="1" x14ac:dyDescent="0.3">
      <c r="A118" s="20" t="s">
        <v>187</v>
      </c>
      <c r="B118" s="20" t="s">
        <v>39</v>
      </c>
      <c r="C118" s="20" t="s">
        <v>70</v>
      </c>
      <c r="D118" s="38">
        <v>950</v>
      </c>
      <c r="E118" s="32" t="s">
        <v>189</v>
      </c>
      <c r="F118" s="23" t="s">
        <v>189</v>
      </c>
    </row>
    <row r="119" spans="1:6" ht="17.100000000000001" customHeight="1" x14ac:dyDescent="0.3">
      <c r="A119" s="20" t="s">
        <v>187</v>
      </c>
      <c r="B119" s="20" t="s">
        <v>39</v>
      </c>
      <c r="C119" s="20" t="s">
        <v>182</v>
      </c>
      <c r="D119" s="38">
        <v>41</v>
      </c>
      <c r="E119" s="32" t="s">
        <v>189</v>
      </c>
      <c r="F119" s="23" t="s">
        <v>189</v>
      </c>
    </row>
    <row r="120" spans="1:6" ht="17.100000000000001" customHeight="1" x14ac:dyDescent="0.3">
      <c r="A120" s="20" t="s">
        <v>187</v>
      </c>
      <c r="B120" s="20" t="s">
        <v>39</v>
      </c>
      <c r="C120" s="20" t="s">
        <v>65</v>
      </c>
      <c r="D120" s="38">
        <v>32</v>
      </c>
      <c r="E120" s="32" t="s">
        <v>189</v>
      </c>
      <c r="F120" s="23" t="s">
        <v>189</v>
      </c>
    </row>
    <row r="121" spans="1:6" ht="17.100000000000001" customHeight="1" x14ac:dyDescent="0.3">
      <c r="A121" s="20" t="s">
        <v>187</v>
      </c>
      <c r="B121" s="20" t="s">
        <v>40</v>
      </c>
      <c r="C121" s="20" t="s">
        <v>69</v>
      </c>
      <c r="D121" s="38">
        <v>3455</v>
      </c>
      <c r="E121" s="32" t="s">
        <v>189</v>
      </c>
      <c r="F121" s="23" t="s">
        <v>189</v>
      </c>
    </row>
    <row r="122" spans="1:6" ht="17.100000000000001" customHeight="1" x14ac:dyDescent="0.3">
      <c r="A122" s="20" t="s">
        <v>187</v>
      </c>
      <c r="B122" s="20" t="s">
        <v>40</v>
      </c>
      <c r="C122" s="20" t="s">
        <v>70</v>
      </c>
      <c r="D122" s="38">
        <v>1399</v>
      </c>
      <c r="E122" s="32" t="s">
        <v>189</v>
      </c>
      <c r="F122" s="23" t="s">
        <v>189</v>
      </c>
    </row>
    <row r="123" spans="1:6" ht="17.100000000000001" customHeight="1" x14ac:dyDescent="0.3">
      <c r="A123" s="20" t="s">
        <v>187</v>
      </c>
      <c r="B123" s="20" t="s">
        <v>40</v>
      </c>
      <c r="C123" s="20" t="s">
        <v>71</v>
      </c>
      <c r="D123" s="38">
        <v>105</v>
      </c>
      <c r="E123" s="32" t="s">
        <v>189</v>
      </c>
      <c r="F123" s="23" t="s">
        <v>189</v>
      </c>
    </row>
    <row r="124" spans="1:6" ht="17.100000000000001" customHeight="1" x14ac:dyDescent="0.3">
      <c r="A124" s="20" t="s">
        <v>187</v>
      </c>
      <c r="B124" s="20" t="s">
        <v>40</v>
      </c>
      <c r="C124" s="20" t="s">
        <v>126</v>
      </c>
      <c r="D124" s="38">
        <v>50</v>
      </c>
      <c r="E124" s="32" t="s">
        <v>189</v>
      </c>
      <c r="F124" s="23" t="s">
        <v>189</v>
      </c>
    </row>
    <row r="125" spans="1:6" ht="17.100000000000001" customHeight="1" x14ac:dyDescent="0.3">
      <c r="A125" s="20" t="s">
        <v>187</v>
      </c>
      <c r="B125" s="20" t="s">
        <v>41</v>
      </c>
      <c r="C125" s="20" t="s">
        <v>69</v>
      </c>
      <c r="D125" s="38">
        <v>683</v>
      </c>
      <c r="E125" s="32" t="s">
        <v>189</v>
      </c>
      <c r="F125" s="23" t="s">
        <v>189</v>
      </c>
    </row>
    <row r="126" spans="1:6" ht="17.100000000000001" customHeight="1" x14ac:dyDescent="0.3">
      <c r="A126" s="20" t="s">
        <v>187</v>
      </c>
      <c r="B126" s="20" t="s">
        <v>41</v>
      </c>
      <c r="C126" s="20" t="s">
        <v>70</v>
      </c>
      <c r="D126" s="38">
        <v>275</v>
      </c>
      <c r="E126" s="32" t="s">
        <v>189</v>
      </c>
      <c r="F126" s="23" t="s">
        <v>189</v>
      </c>
    </row>
    <row r="127" spans="1:6" ht="17.100000000000001" customHeight="1" x14ac:dyDescent="0.3">
      <c r="A127" s="20" t="s">
        <v>187</v>
      </c>
      <c r="B127" s="20" t="s">
        <v>41</v>
      </c>
      <c r="C127" s="20" t="s">
        <v>174</v>
      </c>
      <c r="D127" s="38">
        <v>59</v>
      </c>
      <c r="E127" s="32" t="s">
        <v>189</v>
      </c>
      <c r="F127" s="23" t="s">
        <v>189</v>
      </c>
    </row>
    <row r="128" spans="1:6" ht="17.100000000000001" customHeight="1" x14ac:dyDescent="0.3">
      <c r="A128" s="20" t="s">
        <v>187</v>
      </c>
      <c r="B128" s="20" t="s">
        <v>41</v>
      </c>
      <c r="C128" s="20" t="s">
        <v>178</v>
      </c>
      <c r="D128" s="38">
        <v>46</v>
      </c>
      <c r="E128" s="32" t="s">
        <v>189</v>
      </c>
      <c r="F128" s="23" t="s">
        <v>189</v>
      </c>
    </row>
    <row r="129" spans="1:6" ht="17.100000000000001" customHeight="1" x14ac:dyDescent="0.3">
      <c r="A129" s="20" t="s">
        <v>187</v>
      </c>
      <c r="B129" s="20" t="s">
        <v>42</v>
      </c>
      <c r="C129" s="20" t="s">
        <v>69</v>
      </c>
      <c r="D129" s="38">
        <v>961</v>
      </c>
      <c r="E129" s="32" t="s">
        <v>189</v>
      </c>
      <c r="F129" s="23" t="s">
        <v>189</v>
      </c>
    </row>
    <row r="130" spans="1:6" ht="17.100000000000001" customHeight="1" x14ac:dyDescent="0.3">
      <c r="A130" s="20" t="s">
        <v>187</v>
      </c>
      <c r="B130" s="20" t="s">
        <v>42</v>
      </c>
      <c r="C130" s="20" t="s">
        <v>70</v>
      </c>
      <c r="D130" s="38">
        <v>460</v>
      </c>
      <c r="E130" s="32" t="s">
        <v>189</v>
      </c>
      <c r="F130" s="23" t="s">
        <v>189</v>
      </c>
    </row>
    <row r="131" spans="1:6" ht="17.100000000000001" customHeight="1" x14ac:dyDescent="0.3">
      <c r="A131" s="20" t="s">
        <v>187</v>
      </c>
      <c r="B131" s="20" t="s">
        <v>42</v>
      </c>
      <c r="C131" s="20" t="s">
        <v>72</v>
      </c>
      <c r="D131" s="38" t="s">
        <v>189</v>
      </c>
      <c r="E131" s="32">
        <v>2</v>
      </c>
      <c r="F131" s="23" t="s">
        <v>191</v>
      </c>
    </row>
    <row r="132" spans="1:6" ht="17.100000000000001" customHeight="1" x14ac:dyDescent="0.3">
      <c r="A132" s="20" t="s">
        <v>187</v>
      </c>
      <c r="B132" s="20" t="s">
        <v>42</v>
      </c>
      <c r="C132" s="20" t="s">
        <v>126</v>
      </c>
      <c r="D132" s="38" t="s">
        <v>189</v>
      </c>
      <c r="E132" s="33">
        <v>1</v>
      </c>
      <c r="F132" s="23" t="s">
        <v>190</v>
      </c>
    </row>
    <row r="133" spans="1:6" ht="17.100000000000001" customHeight="1" x14ac:dyDescent="0.3">
      <c r="A133" s="20" t="s">
        <v>187</v>
      </c>
      <c r="B133" s="20" t="s">
        <v>43</v>
      </c>
      <c r="C133" s="20" t="s">
        <v>69</v>
      </c>
      <c r="D133" s="38">
        <v>255</v>
      </c>
      <c r="E133" s="32" t="s">
        <v>189</v>
      </c>
      <c r="F133" s="23" t="s">
        <v>189</v>
      </c>
    </row>
    <row r="134" spans="1:6" ht="17.100000000000001" customHeight="1" x14ac:dyDescent="0.3">
      <c r="A134" s="20" t="s">
        <v>187</v>
      </c>
      <c r="B134" s="20" t="s">
        <v>43</v>
      </c>
      <c r="C134" s="20" t="s">
        <v>70</v>
      </c>
      <c r="D134" s="38">
        <v>94</v>
      </c>
      <c r="E134" s="32" t="s">
        <v>189</v>
      </c>
      <c r="F134" s="23" t="s">
        <v>189</v>
      </c>
    </row>
    <row r="135" spans="1:6" ht="17.100000000000001" customHeight="1" x14ac:dyDescent="0.3">
      <c r="A135" s="20" t="s">
        <v>187</v>
      </c>
      <c r="B135" s="20" t="s">
        <v>43</v>
      </c>
      <c r="C135" s="20" t="s">
        <v>67</v>
      </c>
      <c r="D135" s="38" t="s">
        <v>189</v>
      </c>
      <c r="E135" s="33">
        <v>1</v>
      </c>
      <c r="F135" s="23" t="s">
        <v>190</v>
      </c>
    </row>
    <row r="136" spans="1:6" ht="17.100000000000001" customHeight="1" x14ac:dyDescent="0.3">
      <c r="A136" s="20" t="s">
        <v>187</v>
      </c>
      <c r="B136" s="20" t="s">
        <v>43</v>
      </c>
      <c r="C136" s="20" t="s">
        <v>71</v>
      </c>
      <c r="D136" s="38" t="s">
        <v>189</v>
      </c>
      <c r="E136" s="33">
        <v>1</v>
      </c>
      <c r="F136" s="23" t="s">
        <v>190</v>
      </c>
    </row>
    <row r="137" spans="1:6" ht="17.100000000000001" customHeight="1" x14ac:dyDescent="0.3">
      <c r="A137" s="20" t="s">
        <v>187</v>
      </c>
      <c r="B137" s="20" t="s">
        <v>44</v>
      </c>
      <c r="C137" s="20" t="s">
        <v>69</v>
      </c>
      <c r="D137" s="38">
        <v>624</v>
      </c>
      <c r="E137" s="32" t="s">
        <v>189</v>
      </c>
      <c r="F137" s="23" t="s">
        <v>189</v>
      </c>
    </row>
    <row r="138" spans="1:6" ht="17.100000000000001" customHeight="1" x14ac:dyDescent="0.3">
      <c r="A138" s="20" t="s">
        <v>187</v>
      </c>
      <c r="B138" s="20" t="s">
        <v>44</v>
      </c>
      <c r="C138" s="20" t="s">
        <v>70</v>
      </c>
      <c r="D138" s="38">
        <v>533</v>
      </c>
      <c r="E138" s="32" t="s">
        <v>189</v>
      </c>
      <c r="F138" s="23" t="s">
        <v>189</v>
      </c>
    </row>
    <row r="139" spans="1:6" ht="17.100000000000001" customHeight="1" x14ac:dyDescent="0.3">
      <c r="A139" s="20" t="s">
        <v>187</v>
      </c>
      <c r="B139" s="20" t="s">
        <v>44</v>
      </c>
      <c r="C139" s="20" t="s">
        <v>176</v>
      </c>
      <c r="D139" s="38">
        <v>23</v>
      </c>
      <c r="E139" s="32" t="s">
        <v>189</v>
      </c>
      <c r="F139" s="23" t="s">
        <v>189</v>
      </c>
    </row>
    <row r="140" spans="1:6" ht="17.100000000000001" customHeight="1" x14ac:dyDescent="0.3">
      <c r="A140" s="20" t="s">
        <v>187</v>
      </c>
      <c r="B140" s="20" t="s">
        <v>44</v>
      </c>
      <c r="C140" s="20" t="s">
        <v>71</v>
      </c>
      <c r="D140" s="38" t="s">
        <v>189</v>
      </c>
      <c r="E140" s="32">
        <v>2</v>
      </c>
      <c r="F140" s="23" t="s">
        <v>191</v>
      </c>
    </row>
    <row r="141" spans="1:6" ht="17.100000000000001" customHeight="1" x14ac:dyDescent="0.3">
      <c r="A141" s="20" t="s">
        <v>187</v>
      </c>
      <c r="B141" s="20" t="s">
        <v>45</v>
      </c>
      <c r="C141" s="20" t="s">
        <v>70</v>
      </c>
      <c r="D141" s="38">
        <v>554</v>
      </c>
      <c r="E141" s="32" t="s">
        <v>189</v>
      </c>
      <c r="F141" s="23" t="s">
        <v>189</v>
      </c>
    </row>
    <row r="142" spans="1:6" ht="17.100000000000001" customHeight="1" x14ac:dyDescent="0.3">
      <c r="A142" s="20" t="s">
        <v>187</v>
      </c>
      <c r="B142" s="20" t="s">
        <v>45</v>
      </c>
      <c r="C142" s="20" t="s">
        <v>69</v>
      </c>
      <c r="D142" s="38">
        <v>475</v>
      </c>
      <c r="E142" s="32" t="s">
        <v>189</v>
      </c>
      <c r="F142" s="23" t="s">
        <v>189</v>
      </c>
    </row>
    <row r="143" spans="1:6" ht="17.100000000000001" customHeight="1" x14ac:dyDescent="0.3">
      <c r="A143" s="20" t="s">
        <v>187</v>
      </c>
      <c r="B143" s="20" t="s">
        <v>45</v>
      </c>
      <c r="C143" s="20" t="s">
        <v>71</v>
      </c>
      <c r="D143" s="38">
        <v>47</v>
      </c>
      <c r="E143" s="32" t="s">
        <v>189</v>
      </c>
      <c r="F143" s="23" t="s">
        <v>189</v>
      </c>
    </row>
    <row r="144" spans="1:6" ht="17.100000000000001" customHeight="1" x14ac:dyDescent="0.3">
      <c r="A144" s="20" t="s">
        <v>187</v>
      </c>
      <c r="B144" s="20" t="s">
        <v>45</v>
      </c>
      <c r="C144" s="20" t="s">
        <v>65</v>
      </c>
      <c r="D144" s="38">
        <v>12</v>
      </c>
      <c r="E144" s="32" t="s">
        <v>189</v>
      </c>
      <c r="F144" s="23" t="s">
        <v>189</v>
      </c>
    </row>
    <row r="145" spans="1:6" ht="17.100000000000001" customHeight="1" x14ac:dyDescent="0.3">
      <c r="A145" s="20" t="s">
        <v>187</v>
      </c>
      <c r="B145" s="20" t="s">
        <v>46</v>
      </c>
      <c r="C145" s="20" t="s">
        <v>69</v>
      </c>
      <c r="D145" s="38">
        <v>1175</v>
      </c>
      <c r="E145" s="32" t="s">
        <v>189</v>
      </c>
      <c r="F145" s="23" t="s">
        <v>189</v>
      </c>
    </row>
    <row r="146" spans="1:6" ht="17.100000000000001" customHeight="1" x14ac:dyDescent="0.3">
      <c r="A146" s="20" t="s">
        <v>187</v>
      </c>
      <c r="B146" s="20" t="s">
        <v>46</v>
      </c>
      <c r="C146" s="20" t="s">
        <v>70</v>
      </c>
      <c r="D146" s="38">
        <v>642</v>
      </c>
      <c r="E146" s="32" t="s">
        <v>189</v>
      </c>
      <c r="F146" s="23" t="s">
        <v>189</v>
      </c>
    </row>
    <row r="147" spans="1:6" ht="17.100000000000001" customHeight="1" x14ac:dyDescent="0.3">
      <c r="A147" s="20" t="s">
        <v>187</v>
      </c>
      <c r="B147" s="20" t="s">
        <v>46</v>
      </c>
      <c r="C147" s="20" t="s">
        <v>67</v>
      </c>
      <c r="D147" s="38">
        <v>63</v>
      </c>
      <c r="E147" s="32" t="s">
        <v>189</v>
      </c>
      <c r="F147" s="23" t="s">
        <v>189</v>
      </c>
    </row>
    <row r="148" spans="1:6" ht="17.100000000000001" customHeight="1" x14ac:dyDescent="0.3">
      <c r="A148" s="20" t="s">
        <v>187</v>
      </c>
      <c r="B148" s="20" t="s">
        <v>46</v>
      </c>
      <c r="C148" s="20" t="s">
        <v>65</v>
      </c>
      <c r="D148" s="38">
        <v>30</v>
      </c>
      <c r="E148" s="32" t="s">
        <v>189</v>
      </c>
      <c r="F148" s="23" t="s">
        <v>189</v>
      </c>
    </row>
    <row r="149" spans="1:6" ht="17.100000000000001" customHeight="1" x14ac:dyDescent="0.3">
      <c r="A149" s="20" t="s">
        <v>187</v>
      </c>
      <c r="B149" s="20" t="s">
        <v>47</v>
      </c>
      <c r="C149" s="20" t="s">
        <v>69</v>
      </c>
      <c r="D149" s="38">
        <v>212</v>
      </c>
      <c r="E149" s="32" t="s">
        <v>189</v>
      </c>
      <c r="F149" s="23" t="s">
        <v>189</v>
      </c>
    </row>
    <row r="150" spans="1:6" ht="17.100000000000001" customHeight="1" x14ac:dyDescent="0.3">
      <c r="A150" s="20" t="s">
        <v>187</v>
      </c>
      <c r="B150" s="20" t="s">
        <v>47</v>
      </c>
      <c r="C150" s="20" t="s">
        <v>70</v>
      </c>
      <c r="D150" s="38" t="s">
        <v>189</v>
      </c>
      <c r="E150" s="32">
        <v>2</v>
      </c>
      <c r="F150" s="23" t="s">
        <v>191</v>
      </c>
    </row>
    <row r="151" spans="1:6" ht="17.100000000000001" customHeight="1" x14ac:dyDescent="0.3">
      <c r="A151" s="20" t="s">
        <v>187</v>
      </c>
      <c r="B151" s="20" t="s">
        <v>47</v>
      </c>
      <c r="C151" s="20" t="s">
        <v>65</v>
      </c>
      <c r="D151" s="38" t="s">
        <v>189</v>
      </c>
      <c r="E151" s="33">
        <v>1</v>
      </c>
      <c r="F151" s="23" t="s">
        <v>190</v>
      </c>
    </row>
    <row r="152" spans="1:6" ht="17.100000000000001" customHeight="1" x14ac:dyDescent="0.3">
      <c r="A152" s="20" t="s">
        <v>187</v>
      </c>
      <c r="B152" s="20" t="s">
        <v>48</v>
      </c>
      <c r="C152" s="20" t="s">
        <v>69</v>
      </c>
      <c r="D152" s="38">
        <v>201</v>
      </c>
      <c r="E152" s="32" t="s">
        <v>189</v>
      </c>
      <c r="F152" s="23" t="s">
        <v>189</v>
      </c>
    </row>
    <row r="153" spans="1:6" ht="17.100000000000001" customHeight="1" x14ac:dyDescent="0.3">
      <c r="A153" s="20" t="s">
        <v>187</v>
      </c>
      <c r="B153" s="20" t="s">
        <v>48</v>
      </c>
      <c r="C153" s="20" t="s">
        <v>70</v>
      </c>
      <c r="D153" s="38">
        <v>22</v>
      </c>
      <c r="E153" s="32" t="s">
        <v>189</v>
      </c>
      <c r="F153" s="23" t="s">
        <v>189</v>
      </c>
    </row>
    <row r="154" spans="1:6" ht="17.100000000000001" customHeight="1" x14ac:dyDescent="0.3">
      <c r="A154" s="20" t="s">
        <v>187</v>
      </c>
      <c r="B154" s="20" t="s">
        <v>48</v>
      </c>
      <c r="C154" s="20" t="s">
        <v>65</v>
      </c>
      <c r="D154" s="38" t="s">
        <v>189</v>
      </c>
      <c r="E154" s="33">
        <v>1</v>
      </c>
      <c r="F154" s="23" t="s">
        <v>190</v>
      </c>
    </row>
    <row r="155" spans="1:6" ht="17.100000000000001" customHeight="1" x14ac:dyDescent="0.3">
      <c r="A155" s="20" t="s">
        <v>187</v>
      </c>
      <c r="B155" s="20" t="s">
        <v>48</v>
      </c>
      <c r="C155" s="20" t="s">
        <v>126</v>
      </c>
      <c r="D155" s="38" t="s">
        <v>189</v>
      </c>
      <c r="E155" s="33">
        <v>1</v>
      </c>
      <c r="F155" s="23" t="s">
        <v>190</v>
      </c>
    </row>
    <row r="156" spans="1:6" ht="17.100000000000001" customHeight="1" x14ac:dyDescent="0.3">
      <c r="A156" s="20" t="s">
        <v>187</v>
      </c>
      <c r="B156" s="20" t="s">
        <v>49</v>
      </c>
      <c r="C156" s="20" t="s">
        <v>69</v>
      </c>
      <c r="D156" s="38" t="s">
        <v>189</v>
      </c>
      <c r="E156" s="33">
        <v>1</v>
      </c>
      <c r="F156" s="23" t="s">
        <v>190</v>
      </c>
    </row>
    <row r="157" spans="1:6" ht="17.100000000000001" customHeight="1" x14ac:dyDescent="0.3">
      <c r="A157" s="20" t="s">
        <v>187</v>
      </c>
      <c r="B157" s="20" t="s">
        <v>50</v>
      </c>
      <c r="C157" s="20" t="s">
        <v>69</v>
      </c>
      <c r="D157" s="38">
        <v>39</v>
      </c>
      <c r="E157" s="32" t="s">
        <v>189</v>
      </c>
      <c r="F157" s="23" t="s">
        <v>189</v>
      </c>
    </row>
    <row r="158" spans="1:6" ht="17.100000000000001" customHeight="1" x14ac:dyDescent="0.3">
      <c r="A158" s="20" t="s">
        <v>187</v>
      </c>
      <c r="B158" s="20" t="s">
        <v>50</v>
      </c>
      <c r="C158" s="20" t="s">
        <v>70</v>
      </c>
      <c r="D158" s="38" t="s">
        <v>189</v>
      </c>
      <c r="E158" s="33">
        <v>1</v>
      </c>
      <c r="F158" s="23" t="s">
        <v>190</v>
      </c>
    </row>
    <row r="159" spans="1:6" ht="17.100000000000001" customHeight="1" x14ac:dyDescent="0.3">
      <c r="A159" s="20" t="s">
        <v>187</v>
      </c>
      <c r="B159" s="20" t="s">
        <v>50</v>
      </c>
      <c r="C159" s="20" t="s">
        <v>186</v>
      </c>
      <c r="D159" s="38" t="s">
        <v>189</v>
      </c>
      <c r="E159" s="33">
        <v>1</v>
      </c>
      <c r="F159" s="23" t="s">
        <v>190</v>
      </c>
    </row>
    <row r="160" spans="1:6" ht="17.100000000000001" customHeight="1" x14ac:dyDescent="0.3">
      <c r="A160" s="20" t="s">
        <v>187</v>
      </c>
      <c r="B160" s="20" t="s">
        <v>50</v>
      </c>
      <c r="C160" s="20" t="s">
        <v>65</v>
      </c>
      <c r="D160" s="38" t="s">
        <v>189</v>
      </c>
      <c r="E160" s="33">
        <v>1</v>
      </c>
      <c r="F160" s="23" t="s">
        <v>190</v>
      </c>
    </row>
    <row r="161" spans="1:6" ht="17.100000000000001" customHeight="1" x14ac:dyDescent="0.3">
      <c r="A161" s="20" t="s">
        <v>187</v>
      </c>
      <c r="B161" s="20" t="s">
        <v>51</v>
      </c>
      <c r="C161" s="20" t="s">
        <v>69</v>
      </c>
      <c r="D161" s="38">
        <v>385</v>
      </c>
      <c r="E161" s="32" t="s">
        <v>189</v>
      </c>
      <c r="F161" s="23" t="s">
        <v>189</v>
      </c>
    </row>
    <row r="162" spans="1:6" ht="17.100000000000001" customHeight="1" x14ac:dyDescent="0.3">
      <c r="A162" s="20" t="s">
        <v>187</v>
      </c>
      <c r="B162" s="20" t="s">
        <v>51</v>
      </c>
      <c r="C162" s="20" t="s">
        <v>70</v>
      </c>
      <c r="D162" s="38">
        <v>184</v>
      </c>
      <c r="E162" s="32" t="s">
        <v>189</v>
      </c>
      <c r="F162" s="23" t="s">
        <v>189</v>
      </c>
    </row>
    <row r="163" spans="1:6" ht="17.100000000000001" customHeight="1" x14ac:dyDescent="0.3">
      <c r="A163" s="20" t="s">
        <v>187</v>
      </c>
      <c r="B163" s="20" t="s">
        <v>51</v>
      </c>
      <c r="C163" s="20" t="s">
        <v>126</v>
      </c>
      <c r="D163" s="38" t="s">
        <v>189</v>
      </c>
      <c r="E163" s="33">
        <v>1</v>
      </c>
      <c r="F163" s="23" t="s">
        <v>190</v>
      </c>
    </row>
    <row r="164" spans="1:6" ht="17.100000000000001" customHeight="1" x14ac:dyDescent="0.3">
      <c r="A164" s="20" t="s">
        <v>187</v>
      </c>
      <c r="B164" s="20" t="s">
        <v>51</v>
      </c>
      <c r="C164" s="20" t="s">
        <v>184</v>
      </c>
      <c r="D164" s="38" t="s">
        <v>189</v>
      </c>
      <c r="E164" s="33">
        <v>1</v>
      </c>
      <c r="F164" s="23" t="s">
        <v>190</v>
      </c>
    </row>
    <row r="165" spans="1:6" ht="17.100000000000001" customHeight="1" x14ac:dyDescent="0.3">
      <c r="A165" s="20" t="s">
        <v>187</v>
      </c>
      <c r="B165" s="20" t="s">
        <v>52</v>
      </c>
      <c r="C165" s="20" t="s">
        <v>69</v>
      </c>
      <c r="D165" s="38">
        <v>359</v>
      </c>
      <c r="E165" s="32" t="s">
        <v>189</v>
      </c>
      <c r="F165" s="23" t="s">
        <v>189</v>
      </c>
    </row>
    <row r="166" spans="1:6" ht="17.100000000000001" customHeight="1" x14ac:dyDescent="0.3">
      <c r="A166" s="20" t="s">
        <v>187</v>
      </c>
      <c r="B166" s="20" t="s">
        <v>52</v>
      </c>
      <c r="C166" s="20" t="s">
        <v>70</v>
      </c>
      <c r="D166" s="38">
        <v>297</v>
      </c>
      <c r="E166" s="32" t="s">
        <v>189</v>
      </c>
      <c r="F166" s="23" t="s">
        <v>189</v>
      </c>
    </row>
    <row r="167" spans="1:6" ht="17.100000000000001" customHeight="1" x14ac:dyDescent="0.3">
      <c r="A167" s="20" t="s">
        <v>187</v>
      </c>
      <c r="B167" s="20" t="s">
        <v>52</v>
      </c>
      <c r="C167" s="20" t="s">
        <v>126</v>
      </c>
      <c r="D167" s="38" t="s">
        <v>189</v>
      </c>
      <c r="E167" s="33">
        <v>1</v>
      </c>
      <c r="F167" s="23" t="s">
        <v>190</v>
      </c>
    </row>
    <row r="168" spans="1:6" ht="17.100000000000001" customHeight="1" x14ac:dyDescent="0.3">
      <c r="A168" s="20" t="s">
        <v>187</v>
      </c>
      <c r="B168" s="20" t="s">
        <v>52</v>
      </c>
      <c r="C168" s="20" t="s">
        <v>65</v>
      </c>
      <c r="D168" s="38" t="s">
        <v>189</v>
      </c>
      <c r="E168" s="33">
        <v>1</v>
      </c>
      <c r="F168" s="23" t="s">
        <v>190</v>
      </c>
    </row>
    <row r="169" spans="1:6" ht="17.100000000000001" customHeight="1" x14ac:dyDescent="0.3">
      <c r="A169" s="20" t="s">
        <v>187</v>
      </c>
      <c r="B169" s="20" t="s">
        <v>53</v>
      </c>
      <c r="C169" s="20" t="s">
        <v>69</v>
      </c>
      <c r="D169" s="38">
        <v>411</v>
      </c>
      <c r="E169" s="32" t="s">
        <v>189</v>
      </c>
      <c r="F169" s="23" t="s">
        <v>189</v>
      </c>
    </row>
    <row r="170" spans="1:6" ht="17.100000000000001" customHeight="1" x14ac:dyDescent="0.3">
      <c r="A170" s="20" t="s">
        <v>187</v>
      </c>
      <c r="B170" s="20" t="s">
        <v>53</v>
      </c>
      <c r="C170" s="20" t="s">
        <v>70</v>
      </c>
      <c r="D170" s="38">
        <v>195</v>
      </c>
      <c r="E170" s="32" t="s">
        <v>189</v>
      </c>
      <c r="F170" s="23" t="s">
        <v>189</v>
      </c>
    </row>
    <row r="171" spans="1:6" ht="17.100000000000001" customHeight="1" x14ac:dyDescent="0.3">
      <c r="A171" s="20" t="s">
        <v>187</v>
      </c>
      <c r="B171" s="20" t="s">
        <v>53</v>
      </c>
      <c r="C171" s="20" t="s">
        <v>177</v>
      </c>
      <c r="D171" s="38" t="s">
        <v>189</v>
      </c>
      <c r="E171" s="32">
        <v>2</v>
      </c>
      <c r="F171" s="23" t="s">
        <v>191</v>
      </c>
    </row>
    <row r="172" spans="1:6" ht="17.100000000000001" customHeight="1" x14ac:dyDescent="0.3">
      <c r="A172" s="20" t="s">
        <v>187</v>
      </c>
      <c r="B172" s="20" t="s">
        <v>53</v>
      </c>
      <c r="C172" s="20" t="s">
        <v>65</v>
      </c>
      <c r="D172" s="38" t="s">
        <v>189</v>
      </c>
      <c r="E172" s="32">
        <v>2</v>
      </c>
      <c r="F172" s="23" t="s">
        <v>191</v>
      </c>
    </row>
    <row r="173" spans="1:6" ht="17.100000000000001" customHeight="1" x14ac:dyDescent="0.3">
      <c r="A173" s="20" t="s">
        <v>187</v>
      </c>
      <c r="B173" s="20" t="s">
        <v>54</v>
      </c>
      <c r="C173" s="20" t="s">
        <v>69</v>
      </c>
      <c r="D173" s="38">
        <v>130</v>
      </c>
      <c r="E173" s="32" t="s">
        <v>189</v>
      </c>
      <c r="F173" s="23" t="s">
        <v>189</v>
      </c>
    </row>
    <row r="174" spans="1:6" ht="17.100000000000001" customHeight="1" x14ac:dyDescent="0.3">
      <c r="A174" s="20" t="s">
        <v>187</v>
      </c>
      <c r="B174" s="20" t="s">
        <v>54</v>
      </c>
      <c r="C174" s="20" t="s">
        <v>70</v>
      </c>
      <c r="D174" s="38">
        <v>38</v>
      </c>
      <c r="E174" s="32" t="s">
        <v>189</v>
      </c>
      <c r="F174" s="23" t="s">
        <v>189</v>
      </c>
    </row>
    <row r="175" spans="1:6" ht="17.100000000000001" customHeight="1" x14ac:dyDescent="0.3">
      <c r="A175" s="20" t="s">
        <v>187</v>
      </c>
      <c r="B175" s="20" t="s">
        <v>54</v>
      </c>
      <c r="C175" s="20" t="s">
        <v>72</v>
      </c>
      <c r="D175" s="38" t="s">
        <v>189</v>
      </c>
      <c r="E175" s="33">
        <v>1</v>
      </c>
      <c r="F175" s="23" t="s">
        <v>190</v>
      </c>
    </row>
    <row r="176" spans="1:6" ht="17.100000000000001" customHeight="1" x14ac:dyDescent="0.3">
      <c r="A176" s="20" t="s">
        <v>187</v>
      </c>
      <c r="B176" s="20" t="s">
        <v>54</v>
      </c>
      <c r="C176" s="20" t="s">
        <v>177</v>
      </c>
      <c r="D176" s="38" t="s">
        <v>189</v>
      </c>
      <c r="E176" s="33">
        <v>1</v>
      </c>
      <c r="F176" s="23" t="s">
        <v>190</v>
      </c>
    </row>
    <row r="177" spans="1:6" ht="17.100000000000001" customHeight="1" x14ac:dyDescent="0.3">
      <c r="A177" s="20" t="s">
        <v>187</v>
      </c>
      <c r="B177" s="20" t="s">
        <v>55</v>
      </c>
      <c r="C177" s="20" t="s">
        <v>69</v>
      </c>
      <c r="D177" s="38">
        <v>62</v>
      </c>
      <c r="E177" s="32" t="s">
        <v>189</v>
      </c>
      <c r="F177" s="23" t="s">
        <v>189</v>
      </c>
    </row>
    <row r="178" spans="1:6" ht="17.100000000000001" customHeight="1" x14ac:dyDescent="0.3">
      <c r="A178" s="20" t="s">
        <v>187</v>
      </c>
      <c r="B178" s="20" t="s">
        <v>55</v>
      </c>
      <c r="C178" s="20" t="s">
        <v>70</v>
      </c>
      <c r="D178" s="38">
        <v>12</v>
      </c>
      <c r="E178" s="32" t="s">
        <v>189</v>
      </c>
      <c r="F178" s="23" t="s">
        <v>189</v>
      </c>
    </row>
    <row r="179" spans="1:6" ht="17.100000000000001" customHeight="1" x14ac:dyDescent="0.3">
      <c r="A179" s="20" t="s">
        <v>187</v>
      </c>
      <c r="B179" s="20" t="s">
        <v>55</v>
      </c>
      <c r="C179" s="20" t="s">
        <v>65</v>
      </c>
      <c r="D179" s="38" t="s">
        <v>189</v>
      </c>
      <c r="E179" s="33">
        <v>1</v>
      </c>
      <c r="F179" s="23" t="s">
        <v>190</v>
      </c>
    </row>
    <row r="180" spans="1:6" ht="17.100000000000001" customHeight="1" x14ac:dyDescent="0.3">
      <c r="A180" s="20" t="s">
        <v>187</v>
      </c>
      <c r="B180" s="20" t="s">
        <v>55</v>
      </c>
      <c r="C180" s="20" t="s">
        <v>126</v>
      </c>
      <c r="D180" s="38" t="s">
        <v>189</v>
      </c>
      <c r="E180" s="33">
        <v>1</v>
      </c>
      <c r="F180" s="23" t="s">
        <v>190</v>
      </c>
    </row>
    <row r="181" spans="1:6" ht="17.100000000000001" customHeight="1" x14ac:dyDescent="0.3">
      <c r="A181" s="20" t="s">
        <v>187</v>
      </c>
      <c r="B181" s="20" t="s">
        <v>56</v>
      </c>
      <c r="C181" s="20" t="s">
        <v>69</v>
      </c>
      <c r="D181" s="38" t="s">
        <v>189</v>
      </c>
      <c r="E181" s="32">
        <v>2</v>
      </c>
      <c r="F181" s="23" t="s">
        <v>191</v>
      </c>
    </row>
    <row r="182" spans="1:6" ht="17.100000000000001" customHeight="1" x14ac:dyDescent="0.3">
      <c r="A182" s="20" t="s">
        <v>187</v>
      </c>
      <c r="B182" s="20" t="s">
        <v>56</v>
      </c>
      <c r="C182" s="20" t="s">
        <v>173</v>
      </c>
      <c r="D182" s="38" t="s">
        <v>189</v>
      </c>
      <c r="E182" s="33">
        <v>1</v>
      </c>
      <c r="F182" s="23" t="s">
        <v>190</v>
      </c>
    </row>
    <row r="183" spans="1:6" ht="17.100000000000001" customHeight="1" x14ac:dyDescent="0.3">
      <c r="A183" s="20" t="s">
        <v>187</v>
      </c>
      <c r="B183" s="20" t="s">
        <v>57</v>
      </c>
      <c r="C183" s="20" t="s">
        <v>69</v>
      </c>
      <c r="D183" s="38">
        <v>573</v>
      </c>
      <c r="E183" s="32" t="s">
        <v>189</v>
      </c>
      <c r="F183" s="23" t="s">
        <v>189</v>
      </c>
    </row>
    <row r="184" spans="1:6" ht="17.100000000000001" customHeight="1" x14ac:dyDescent="0.3">
      <c r="A184" s="20" t="s">
        <v>187</v>
      </c>
      <c r="B184" s="20" t="s">
        <v>57</v>
      </c>
      <c r="C184" s="20" t="s">
        <v>70</v>
      </c>
      <c r="D184" s="38">
        <v>367</v>
      </c>
      <c r="E184" s="32" t="s">
        <v>189</v>
      </c>
      <c r="F184" s="23" t="s">
        <v>189</v>
      </c>
    </row>
    <row r="185" spans="1:6" ht="17.100000000000001" customHeight="1" x14ac:dyDescent="0.3">
      <c r="A185" s="20" t="s">
        <v>187</v>
      </c>
      <c r="B185" s="20" t="s">
        <v>57</v>
      </c>
      <c r="C185" s="20" t="s">
        <v>67</v>
      </c>
      <c r="D185" s="38" t="s">
        <v>189</v>
      </c>
      <c r="E185" s="32">
        <v>2</v>
      </c>
      <c r="F185" s="23" t="s">
        <v>191</v>
      </c>
    </row>
    <row r="186" spans="1:6" ht="17.100000000000001" customHeight="1" x14ac:dyDescent="0.3">
      <c r="A186" s="20" t="s">
        <v>187</v>
      </c>
      <c r="B186" s="20" t="s">
        <v>57</v>
      </c>
      <c r="C186" s="20" t="s">
        <v>65</v>
      </c>
      <c r="D186" s="38" t="s">
        <v>189</v>
      </c>
      <c r="E186" s="33">
        <v>1</v>
      </c>
      <c r="F186" s="23" t="s">
        <v>190</v>
      </c>
    </row>
    <row r="187" spans="1:6" ht="17.100000000000001" customHeight="1" x14ac:dyDescent="0.3">
      <c r="A187" s="20" t="s">
        <v>187</v>
      </c>
      <c r="B187" s="20" t="s">
        <v>58</v>
      </c>
      <c r="C187" s="20" t="s">
        <v>69</v>
      </c>
      <c r="D187" s="38">
        <v>38</v>
      </c>
      <c r="E187" s="32" t="s">
        <v>189</v>
      </c>
      <c r="F187" s="23" t="s">
        <v>189</v>
      </c>
    </row>
    <row r="188" spans="1:6" ht="17.100000000000001" customHeight="1" x14ac:dyDescent="0.3">
      <c r="A188" s="20" t="s">
        <v>187</v>
      </c>
      <c r="B188" s="20" t="s">
        <v>58</v>
      </c>
      <c r="C188" s="20" t="s">
        <v>126</v>
      </c>
      <c r="D188" s="38" t="s">
        <v>189</v>
      </c>
      <c r="E188" s="33">
        <v>1</v>
      </c>
      <c r="F188" s="23" t="s">
        <v>190</v>
      </c>
    </row>
    <row r="189" spans="1:6" ht="17.100000000000001" customHeight="1" x14ac:dyDescent="0.3">
      <c r="A189" s="20" t="s">
        <v>187</v>
      </c>
      <c r="B189" s="20" t="s">
        <v>58</v>
      </c>
      <c r="C189" s="20" t="s">
        <v>70</v>
      </c>
      <c r="D189" s="38" t="s">
        <v>189</v>
      </c>
      <c r="E189" s="33">
        <v>1</v>
      </c>
      <c r="F189" s="23" t="s">
        <v>190</v>
      </c>
    </row>
    <row r="190" spans="1:6" ht="17.100000000000001" customHeight="1" x14ac:dyDescent="0.3">
      <c r="A190" s="20" t="s">
        <v>187</v>
      </c>
      <c r="B190" s="20" t="s">
        <v>58</v>
      </c>
      <c r="C190" s="20" t="s">
        <v>65</v>
      </c>
      <c r="D190" s="38" t="s">
        <v>189</v>
      </c>
      <c r="E190" s="33">
        <v>1</v>
      </c>
      <c r="F190" s="23" t="s">
        <v>190</v>
      </c>
    </row>
    <row r="191" spans="1:6" ht="17.100000000000001" customHeight="1" x14ac:dyDescent="0.3">
      <c r="A191" s="20" t="s">
        <v>187</v>
      </c>
      <c r="B191" s="20" t="s">
        <v>59</v>
      </c>
      <c r="C191" s="20" t="s">
        <v>69</v>
      </c>
      <c r="D191" s="38">
        <v>760</v>
      </c>
      <c r="E191" s="32" t="s">
        <v>189</v>
      </c>
      <c r="F191" s="23" t="s">
        <v>189</v>
      </c>
    </row>
    <row r="192" spans="1:6" ht="17.100000000000001" customHeight="1" x14ac:dyDescent="0.3">
      <c r="A192" s="20" t="s">
        <v>187</v>
      </c>
      <c r="B192" s="20" t="s">
        <v>59</v>
      </c>
      <c r="C192" s="20" t="s">
        <v>70</v>
      </c>
      <c r="D192" s="38">
        <v>398</v>
      </c>
      <c r="E192" s="32" t="s">
        <v>189</v>
      </c>
      <c r="F192" s="23" t="s">
        <v>189</v>
      </c>
    </row>
    <row r="193" spans="1:6" ht="17.100000000000001" customHeight="1" x14ac:dyDescent="0.3">
      <c r="A193" s="20" t="s">
        <v>187</v>
      </c>
      <c r="B193" s="20" t="s">
        <v>59</v>
      </c>
      <c r="C193" s="20" t="s">
        <v>65</v>
      </c>
      <c r="D193" s="38" t="s">
        <v>189</v>
      </c>
      <c r="E193" s="32">
        <v>2</v>
      </c>
      <c r="F193" s="23" t="s">
        <v>191</v>
      </c>
    </row>
    <row r="194" spans="1:6" ht="17.100000000000001" customHeight="1" x14ac:dyDescent="0.3">
      <c r="A194" s="20" t="s">
        <v>187</v>
      </c>
      <c r="B194" s="20" t="s">
        <v>59</v>
      </c>
      <c r="C194" s="20" t="s">
        <v>126</v>
      </c>
      <c r="D194" s="38" t="s">
        <v>189</v>
      </c>
      <c r="E194" s="33">
        <v>1</v>
      </c>
      <c r="F194" s="23" t="s">
        <v>190</v>
      </c>
    </row>
    <row r="195" spans="1:6" ht="17.100000000000001" customHeight="1" x14ac:dyDescent="0.3">
      <c r="A195" s="20" t="s">
        <v>187</v>
      </c>
      <c r="B195" s="20" t="s">
        <v>60</v>
      </c>
      <c r="C195" s="20" t="s">
        <v>69</v>
      </c>
      <c r="D195" s="38">
        <v>151</v>
      </c>
      <c r="E195" s="32" t="s">
        <v>189</v>
      </c>
      <c r="F195" s="23" t="s">
        <v>189</v>
      </c>
    </row>
    <row r="196" spans="1:6" ht="17.100000000000001" customHeight="1" x14ac:dyDescent="0.3">
      <c r="A196" s="20" t="s">
        <v>187</v>
      </c>
      <c r="B196" s="20" t="s">
        <v>60</v>
      </c>
      <c r="C196" s="20" t="s">
        <v>70</v>
      </c>
      <c r="D196" s="38">
        <v>54</v>
      </c>
      <c r="E196" s="32" t="s">
        <v>189</v>
      </c>
      <c r="F196" s="23" t="s">
        <v>189</v>
      </c>
    </row>
    <row r="197" spans="1:6" ht="17.100000000000001" customHeight="1" x14ac:dyDescent="0.3">
      <c r="A197" s="20" t="s">
        <v>187</v>
      </c>
      <c r="B197" s="20" t="s">
        <v>61</v>
      </c>
      <c r="C197" s="20" t="s">
        <v>69</v>
      </c>
      <c r="D197" s="38">
        <v>98</v>
      </c>
      <c r="E197" s="32" t="s">
        <v>189</v>
      </c>
      <c r="F197" s="23" t="s">
        <v>189</v>
      </c>
    </row>
    <row r="198" spans="1:6" ht="17.100000000000001" customHeight="1" x14ac:dyDescent="0.3">
      <c r="A198" s="20" t="s">
        <v>187</v>
      </c>
      <c r="B198" s="20" t="s">
        <v>61</v>
      </c>
      <c r="C198" s="20" t="s">
        <v>70</v>
      </c>
      <c r="D198" s="38" t="s">
        <v>189</v>
      </c>
      <c r="E198" s="32">
        <v>2</v>
      </c>
      <c r="F198" s="23" t="s">
        <v>191</v>
      </c>
    </row>
    <row r="199" spans="1:6" ht="17.100000000000001" customHeight="1" x14ac:dyDescent="0.3">
      <c r="A199" s="20" t="s">
        <v>187</v>
      </c>
      <c r="B199" s="20" t="s">
        <v>61</v>
      </c>
      <c r="C199" s="20" t="s">
        <v>72</v>
      </c>
      <c r="D199" s="38" t="s">
        <v>189</v>
      </c>
      <c r="E199" s="33">
        <v>1</v>
      </c>
      <c r="F199" s="23" t="s">
        <v>190</v>
      </c>
    </row>
    <row r="200" spans="1:6" ht="17.100000000000001" customHeight="1" x14ac:dyDescent="0.3">
      <c r="A200" s="20" t="s">
        <v>187</v>
      </c>
      <c r="B200" s="20" t="s">
        <v>62</v>
      </c>
      <c r="C200" s="20" t="s">
        <v>69</v>
      </c>
      <c r="D200" s="38">
        <v>41196</v>
      </c>
      <c r="E200" s="32" t="s">
        <v>189</v>
      </c>
      <c r="F200" s="23" t="s">
        <v>189</v>
      </c>
    </row>
    <row r="201" spans="1:6" ht="17.100000000000001" customHeight="1" x14ac:dyDescent="0.3">
      <c r="A201" s="20" t="s">
        <v>187</v>
      </c>
      <c r="B201" s="20" t="s">
        <v>62</v>
      </c>
      <c r="C201" s="20" t="s">
        <v>70</v>
      </c>
      <c r="D201" s="38">
        <v>19748</v>
      </c>
      <c r="E201" s="32" t="s">
        <v>189</v>
      </c>
      <c r="F201" s="23" t="s">
        <v>189</v>
      </c>
    </row>
    <row r="202" spans="1:6" ht="17.100000000000001" customHeight="1" x14ac:dyDescent="0.3">
      <c r="A202" s="20" t="s">
        <v>187</v>
      </c>
      <c r="B202" s="20" t="s">
        <v>62</v>
      </c>
      <c r="C202" s="20" t="s">
        <v>74</v>
      </c>
      <c r="D202" s="38">
        <v>3651</v>
      </c>
      <c r="E202" s="32" t="s">
        <v>189</v>
      </c>
      <c r="F202" s="23" t="s">
        <v>189</v>
      </c>
    </row>
    <row r="203" spans="1:6" ht="17.100000000000001" customHeight="1" x14ac:dyDescent="0.3">
      <c r="A203" s="20" t="s">
        <v>187</v>
      </c>
      <c r="B203" s="20" t="s">
        <v>62</v>
      </c>
      <c r="C203" s="20" t="s">
        <v>65</v>
      </c>
      <c r="D203" s="38">
        <v>783</v>
      </c>
      <c r="E203" s="32" t="s">
        <v>189</v>
      </c>
      <c r="F203" s="23" t="s">
        <v>189</v>
      </c>
    </row>
    <row r="204" spans="1:6" ht="17.100000000000001" customHeight="1" x14ac:dyDescent="0.3">
      <c r="A204" s="39" t="s">
        <v>187</v>
      </c>
      <c r="B204" s="39" t="s">
        <v>62</v>
      </c>
      <c r="C204" s="39" t="s">
        <v>126</v>
      </c>
      <c r="D204" s="40">
        <v>633</v>
      </c>
      <c r="E204" s="41" t="s">
        <v>189</v>
      </c>
      <c r="F204" s="23" t="s">
        <v>189</v>
      </c>
    </row>
    <row r="205" spans="1:6" ht="17.100000000000001" customHeight="1" x14ac:dyDescent="0.3">
      <c r="A205" s="31" t="s">
        <v>104</v>
      </c>
    </row>
  </sheetData>
  <sheetProtection sheet="1" objects="1" scenarios="1" selectLockedCells="1"/>
  <conditionalFormatting sqref="A4:F204">
    <cfRule type="expression" dxfId="21" priority="2">
      <formula>MOD(ROW(),2)=0</formula>
    </cfRule>
  </conditionalFormatting>
  <conditionalFormatting sqref="A4:F99963">
    <cfRule type="expression" dxfId="20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9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6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24" t="s">
        <v>0</v>
      </c>
      <c r="B3" s="24" t="s">
        <v>122</v>
      </c>
      <c r="C3" s="24" t="s">
        <v>75</v>
      </c>
      <c r="D3" s="24" t="s">
        <v>76</v>
      </c>
      <c r="E3" s="25" t="s">
        <v>1</v>
      </c>
      <c r="F3" s="34" t="s">
        <v>2</v>
      </c>
      <c r="G3" s="24" t="s">
        <v>3</v>
      </c>
    </row>
    <row r="4" spans="1:7" ht="17.100000000000001" customHeight="1" x14ac:dyDescent="0.3">
      <c r="A4" s="20" t="s">
        <v>187</v>
      </c>
      <c r="B4" s="20" t="s">
        <v>4</v>
      </c>
      <c r="C4" s="20" t="s">
        <v>77</v>
      </c>
      <c r="D4" s="20" t="s">
        <v>78</v>
      </c>
      <c r="E4" s="21">
        <v>210</v>
      </c>
      <c r="F4" s="32" t="s">
        <v>189</v>
      </c>
      <c r="G4" s="23" t="s">
        <v>189</v>
      </c>
    </row>
    <row r="5" spans="1:7" ht="17.100000000000001" customHeight="1" x14ac:dyDescent="0.3">
      <c r="A5" s="20" t="s">
        <v>187</v>
      </c>
      <c r="B5" s="20" t="s">
        <v>4</v>
      </c>
      <c r="C5" s="20" t="s">
        <v>77</v>
      </c>
      <c r="D5" s="20" t="s">
        <v>79</v>
      </c>
      <c r="E5" s="21">
        <v>223</v>
      </c>
      <c r="F5" s="32" t="s">
        <v>189</v>
      </c>
      <c r="G5" s="23" t="s">
        <v>189</v>
      </c>
    </row>
    <row r="6" spans="1:7" ht="17.100000000000001" customHeight="1" x14ac:dyDescent="0.3">
      <c r="A6" s="20" t="s">
        <v>187</v>
      </c>
      <c r="B6" s="20" t="s">
        <v>4</v>
      </c>
      <c r="C6" s="20" t="s">
        <v>80</v>
      </c>
      <c r="D6" s="20" t="s">
        <v>78</v>
      </c>
      <c r="E6" s="21">
        <v>624</v>
      </c>
      <c r="F6" s="32" t="s">
        <v>189</v>
      </c>
      <c r="G6" s="23" t="s">
        <v>189</v>
      </c>
    </row>
    <row r="7" spans="1:7" ht="17.100000000000001" customHeight="1" x14ac:dyDescent="0.3">
      <c r="A7" s="20" t="s">
        <v>187</v>
      </c>
      <c r="B7" s="20" t="s">
        <v>4</v>
      </c>
      <c r="C7" s="20" t="s">
        <v>80</v>
      </c>
      <c r="D7" s="20" t="s">
        <v>79</v>
      </c>
      <c r="E7" s="21">
        <v>725</v>
      </c>
      <c r="F7" s="32" t="s">
        <v>189</v>
      </c>
      <c r="G7" s="23" t="s">
        <v>189</v>
      </c>
    </row>
    <row r="8" spans="1:7" ht="17.100000000000001" customHeight="1" x14ac:dyDescent="0.3">
      <c r="A8" s="20" t="s">
        <v>187</v>
      </c>
      <c r="B8" s="20" t="s">
        <v>4</v>
      </c>
      <c r="C8" s="20" t="s">
        <v>81</v>
      </c>
      <c r="D8" s="20" t="s">
        <v>78</v>
      </c>
      <c r="E8" s="21">
        <v>56</v>
      </c>
      <c r="F8" s="32" t="s">
        <v>189</v>
      </c>
      <c r="G8" s="23" t="s">
        <v>189</v>
      </c>
    </row>
    <row r="9" spans="1:7" ht="17.100000000000001" customHeight="1" x14ac:dyDescent="0.3">
      <c r="A9" s="20" t="s">
        <v>187</v>
      </c>
      <c r="B9" s="20" t="s">
        <v>4</v>
      </c>
      <c r="C9" s="20" t="s">
        <v>81</v>
      </c>
      <c r="D9" s="20" t="s">
        <v>79</v>
      </c>
      <c r="E9" s="21">
        <v>63</v>
      </c>
      <c r="F9" s="32" t="s">
        <v>189</v>
      </c>
      <c r="G9" s="23" t="s">
        <v>189</v>
      </c>
    </row>
    <row r="10" spans="1:7" ht="17.100000000000001" customHeight="1" x14ac:dyDescent="0.3">
      <c r="A10" s="20" t="s">
        <v>187</v>
      </c>
      <c r="B10" s="20" t="s">
        <v>4</v>
      </c>
      <c r="C10" s="20" t="s">
        <v>82</v>
      </c>
      <c r="D10" s="20" t="s">
        <v>78</v>
      </c>
      <c r="E10" s="21">
        <v>87</v>
      </c>
      <c r="F10" s="32" t="s">
        <v>189</v>
      </c>
      <c r="G10" s="23" t="s">
        <v>189</v>
      </c>
    </row>
    <row r="11" spans="1:7" ht="17.100000000000001" customHeight="1" x14ac:dyDescent="0.3">
      <c r="A11" s="20" t="s">
        <v>187</v>
      </c>
      <c r="B11" s="20" t="s">
        <v>4</v>
      </c>
      <c r="C11" s="20" t="s">
        <v>82</v>
      </c>
      <c r="D11" s="20" t="s">
        <v>79</v>
      </c>
      <c r="E11" s="21">
        <v>87</v>
      </c>
      <c r="F11" s="32" t="s">
        <v>189</v>
      </c>
      <c r="G11" s="23" t="s">
        <v>189</v>
      </c>
    </row>
    <row r="12" spans="1:7" ht="17.100000000000001" customHeight="1" x14ac:dyDescent="0.3">
      <c r="A12" s="20" t="s">
        <v>187</v>
      </c>
      <c r="B12" s="20" t="s">
        <v>4</v>
      </c>
      <c r="C12" s="20" t="s">
        <v>83</v>
      </c>
      <c r="D12" s="20" t="s">
        <v>78</v>
      </c>
      <c r="E12" s="21">
        <v>145</v>
      </c>
      <c r="F12" s="32" t="s">
        <v>189</v>
      </c>
      <c r="G12" s="23" t="s">
        <v>189</v>
      </c>
    </row>
    <row r="13" spans="1:7" ht="17.100000000000001" customHeight="1" x14ac:dyDescent="0.3">
      <c r="A13" s="20" t="s">
        <v>187</v>
      </c>
      <c r="B13" s="20" t="s">
        <v>4</v>
      </c>
      <c r="C13" s="20" t="s">
        <v>83</v>
      </c>
      <c r="D13" s="20" t="s">
        <v>79</v>
      </c>
      <c r="E13" s="21">
        <v>153</v>
      </c>
      <c r="F13" s="32" t="s">
        <v>189</v>
      </c>
      <c r="G13" s="23" t="s">
        <v>189</v>
      </c>
    </row>
    <row r="14" spans="1:7" ht="17.100000000000001" customHeight="1" x14ac:dyDescent="0.3">
      <c r="A14" s="20" t="s">
        <v>187</v>
      </c>
      <c r="B14" s="20" t="s">
        <v>5</v>
      </c>
      <c r="C14" s="20" t="s">
        <v>77</v>
      </c>
      <c r="D14" s="20" t="s">
        <v>79</v>
      </c>
      <c r="E14" s="21" t="s">
        <v>189</v>
      </c>
      <c r="F14" s="33">
        <v>1</v>
      </c>
      <c r="G14" s="23" t="s">
        <v>190</v>
      </c>
    </row>
    <row r="15" spans="1:7" ht="17.100000000000001" customHeight="1" x14ac:dyDescent="0.3">
      <c r="A15" s="20" t="s">
        <v>187</v>
      </c>
      <c r="B15" s="20" t="s">
        <v>5</v>
      </c>
      <c r="C15" s="20" t="s">
        <v>80</v>
      </c>
      <c r="D15" s="20" t="s">
        <v>78</v>
      </c>
      <c r="E15" s="21" t="s">
        <v>189</v>
      </c>
      <c r="F15" s="33">
        <v>1</v>
      </c>
      <c r="G15" s="23" t="s">
        <v>190</v>
      </c>
    </row>
    <row r="16" spans="1:7" ht="17.100000000000001" customHeight="1" x14ac:dyDescent="0.3">
      <c r="A16" s="20" t="s">
        <v>187</v>
      </c>
      <c r="B16" s="20" t="s">
        <v>5</v>
      </c>
      <c r="C16" s="20" t="s">
        <v>80</v>
      </c>
      <c r="D16" s="20" t="s">
        <v>79</v>
      </c>
      <c r="E16" s="21" t="s">
        <v>189</v>
      </c>
      <c r="F16" s="33">
        <v>1</v>
      </c>
      <c r="G16" s="23" t="s">
        <v>190</v>
      </c>
    </row>
    <row r="17" spans="1:7" ht="17.100000000000001" customHeight="1" x14ac:dyDescent="0.3">
      <c r="A17" s="20" t="s">
        <v>187</v>
      </c>
      <c r="B17" s="20" t="s">
        <v>5</v>
      </c>
      <c r="C17" s="20" t="s">
        <v>81</v>
      </c>
      <c r="D17" s="20" t="s">
        <v>78</v>
      </c>
      <c r="E17" s="21" t="s">
        <v>189</v>
      </c>
      <c r="F17" s="33">
        <v>1</v>
      </c>
      <c r="G17" s="23" t="s">
        <v>190</v>
      </c>
    </row>
    <row r="18" spans="1:7" ht="17.100000000000001" customHeight="1" x14ac:dyDescent="0.3">
      <c r="A18" s="20" t="s">
        <v>187</v>
      </c>
      <c r="B18" s="20" t="s">
        <v>6</v>
      </c>
      <c r="C18" s="20" t="s">
        <v>77</v>
      </c>
      <c r="D18" s="20" t="s">
        <v>78</v>
      </c>
      <c r="E18" s="21" t="s">
        <v>189</v>
      </c>
      <c r="F18" s="33">
        <v>1</v>
      </c>
      <c r="G18" s="23" t="s">
        <v>190</v>
      </c>
    </row>
    <row r="19" spans="1:7" ht="17.100000000000001" customHeight="1" x14ac:dyDescent="0.3">
      <c r="A19" s="20" t="s">
        <v>187</v>
      </c>
      <c r="B19" s="20" t="s">
        <v>6</v>
      </c>
      <c r="C19" s="20" t="s">
        <v>77</v>
      </c>
      <c r="D19" s="20" t="s">
        <v>79</v>
      </c>
      <c r="E19" s="21" t="s">
        <v>189</v>
      </c>
      <c r="F19" s="33">
        <v>1</v>
      </c>
      <c r="G19" s="23" t="s">
        <v>190</v>
      </c>
    </row>
    <row r="20" spans="1:7" ht="17.100000000000001" customHeight="1" x14ac:dyDescent="0.3">
      <c r="A20" s="20" t="s">
        <v>187</v>
      </c>
      <c r="B20" s="20" t="s">
        <v>6</v>
      </c>
      <c r="C20" s="20" t="s">
        <v>80</v>
      </c>
      <c r="D20" s="20" t="s">
        <v>78</v>
      </c>
      <c r="E20" s="21" t="s">
        <v>189</v>
      </c>
      <c r="F20" s="33">
        <v>1</v>
      </c>
      <c r="G20" s="23" t="s">
        <v>190</v>
      </c>
    </row>
    <row r="21" spans="1:7" ht="17.100000000000001" customHeight="1" x14ac:dyDescent="0.3">
      <c r="A21" s="20" t="s">
        <v>187</v>
      </c>
      <c r="B21" s="20" t="s">
        <v>6</v>
      </c>
      <c r="C21" s="20" t="s">
        <v>80</v>
      </c>
      <c r="D21" s="20" t="s">
        <v>79</v>
      </c>
      <c r="E21" s="21" t="s">
        <v>189</v>
      </c>
      <c r="F21" s="33">
        <v>1</v>
      </c>
      <c r="G21" s="23" t="s">
        <v>190</v>
      </c>
    </row>
    <row r="22" spans="1:7" ht="17.100000000000001" customHeight="1" x14ac:dyDescent="0.3">
      <c r="A22" s="20" t="s">
        <v>187</v>
      </c>
      <c r="B22" s="20" t="s">
        <v>6</v>
      </c>
      <c r="C22" s="20" t="s">
        <v>81</v>
      </c>
      <c r="D22" s="20" t="s">
        <v>78</v>
      </c>
      <c r="E22" s="21" t="s">
        <v>189</v>
      </c>
      <c r="F22" s="33">
        <v>1</v>
      </c>
      <c r="G22" s="23" t="s">
        <v>190</v>
      </c>
    </row>
    <row r="23" spans="1:7" ht="17.100000000000001" customHeight="1" x14ac:dyDescent="0.3">
      <c r="A23" s="20" t="s">
        <v>187</v>
      </c>
      <c r="B23" s="20" t="s">
        <v>6</v>
      </c>
      <c r="C23" s="20" t="s">
        <v>81</v>
      </c>
      <c r="D23" s="20" t="s">
        <v>79</v>
      </c>
      <c r="E23" s="21" t="s">
        <v>189</v>
      </c>
      <c r="F23" s="33">
        <v>1</v>
      </c>
      <c r="G23" s="23" t="s">
        <v>190</v>
      </c>
    </row>
    <row r="24" spans="1:7" ht="17.100000000000001" customHeight="1" x14ac:dyDescent="0.3">
      <c r="A24" s="20" t="s">
        <v>187</v>
      </c>
      <c r="B24" s="20" t="s">
        <v>6</v>
      </c>
      <c r="C24" s="20" t="s">
        <v>82</v>
      </c>
      <c r="D24" s="20" t="s">
        <v>78</v>
      </c>
      <c r="E24" s="21" t="s">
        <v>189</v>
      </c>
      <c r="F24" s="33">
        <v>1</v>
      </c>
      <c r="G24" s="23" t="s">
        <v>190</v>
      </c>
    </row>
    <row r="25" spans="1:7" ht="17.100000000000001" customHeight="1" x14ac:dyDescent="0.3">
      <c r="A25" s="20" t="s">
        <v>187</v>
      </c>
      <c r="B25" s="20" t="s">
        <v>7</v>
      </c>
      <c r="C25" s="20" t="s">
        <v>77</v>
      </c>
      <c r="D25" s="20" t="s">
        <v>78</v>
      </c>
      <c r="E25" s="21">
        <v>53</v>
      </c>
      <c r="F25" s="32" t="s">
        <v>189</v>
      </c>
      <c r="G25" s="23" t="s">
        <v>189</v>
      </c>
    </row>
    <row r="26" spans="1:7" ht="17.100000000000001" customHeight="1" x14ac:dyDescent="0.3">
      <c r="A26" s="20" t="s">
        <v>187</v>
      </c>
      <c r="B26" s="20" t="s">
        <v>7</v>
      </c>
      <c r="C26" s="20" t="s">
        <v>77</v>
      </c>
      <c r="D26" s="20" t="s">
        <v>79</v>
      </c>
      <c r="E26" s="21">
        <v>46</v>
      </c>
      <c r="F26" s="32" t="s">
        <v>189</v>
      </c>
      <c r="G26" s="23" t="s">
        <v>189</v>
      </c>
    </row>
    <row r="27" spans="1:7" ht="17.100000000000001" customHeight="1" x14ac:dyDescent="0.3">
      <c r="A27" s="20" t="s">
        <v>187</v>
      </c>
      <c r="B27" s="20" t="s">
        <v>7</v>
      </c>
      <c r="C27" s="20" t="s">
        <v>80</v>
      </c>
      <c r="D27" s="20" t="s">
        <v>78</v>
      </c>
      <c r="E27" s="21">
        <v>34</v>
      </c>
      <c r="F27" s="32" t="s">
        <v>189</v>
      </c>
      <c r="G27" s="23" t="s">
        <v>189</v>
      </c>
    </row>
    <row r="28" spans="1:7" ht="17.100000000000001" customHeight="1" x14ac:dyDescent="0.3">
      <c r="A28" s="20" t="s">
        <v>187</v>
      </c>
      <c r="B28" s="20" t="s">
        <v>7</v>
      </c>
      <c r="C28" s="20" t="s">
        <v>80</v>
      </c>
      <c r="D28" s="20" t="s">
        <v>79</v>
      </c>
      <c r="E28" s="21">
        <v>32</v>
      </c>
      <c r="F28" s="32" t="s">
        <v>189</v>
      </c>
      <c r="G28" s="23" t="s">
        <v>189</v>
      </c>
    </row>
    <row r="29" spans="1:7" ht="17.100000000000001" customHeight="1" x14ac:dyDescent="0.3">
      <c r="A29" s="20" t="s">
        <v>187</v>
      </c>
      <c r="B29" s="20" t="s">
        <v>7</v>
      </c>
      <c r="C29" s="20" t="s">
        <v>81</v>
      </c>
      <c r="D29" s="20" t="s">
        <v>78</v>
      </c>
      <c r="E29" s="21" t="s">
        <v>189</v>
      </c>
      <c r="F29" s="33">
        <v>1</v>
      </c>
      <c r="G29" s="23" t="s">
        <v>190</v>
      </c>
    </row>
    <row r="30" spans="1:7" ht="17.100000000000001" customHeight="1" x14ac:dyDescent="0.3">
      <c r="A30" s="20" t="s">
        <v>187</v>
      </c>
      <c r="B30" s="20" t="s">
        <v>7</v>
      </c>
      <c r="C30" s="20" t="s">
        <v>81</v>
      </c>
      <c r="D30" s="20" t="s">
        <v>79</v>
      </c>
      <c r="E30" s="21" t="s">
        <v>189</v>
      </c>
      <c r="F30" s="33">
        <v>1</v>
      </c>
      <c r="G30" s="23" t="s">
        <v>190</v>
      </c>
    </row>
    <row r="31" spans="1:7" ht="17.100000000000001" customHeight="1" x14ac:dyDescent="0.3">
      <c r="A31" s="20" t="s">
        <v>187</v>
      </c>
      <c r="B31" s="20" t="s">
        <v>7</v>
      </c>
      <c r="C31" s="20" t="s">
        <v>82</v>
      </c>
      <c r="D31" s="20" t="s">
        <v>78</v>
      </c>
      <c r="E31" s="21" t="s">
        <v>189</v>
      </c>
      <c r="F31" s="33">
        <v>1</v>
      </c>
      <c r="G31" s="23" t="s">
        <v>190</v>
      </c>
    </row>
    <row r="32" spans="1:7" ht="17.100000000000001" customHeight="1" x14ac:dyDescent="0.3">
      <c r="A32" s="20" t="s">
        <v>187</v>
      </c>
      <c r="B32" s="20" t="s">
        <v>7</v>
      </c>
      <c r="C32" s="20" t="s">
        <v>82</v>
      </c>
      <c r="D32" s="20" t="s">
        <v>79</v>
      </c>
      <c r="E32" s="21" t="s">
        <v>189</v>
      </c>
      <c r="F32" s="33">
        <v>1</v>
      </c>
      <c r="G32" s="23" t="s">
        <v>190</v>
      </c>
    </row>
    <row r="33" spans="1:7" ht="17.100000000000001" customHeight="1" x14ac:dyDescent="0.3">
      <c r="A33" s="20" t="s">
        <v>187</v>
      </c>
      <c r="B33" s="20" t="s">
        <v>7</v>
      </c>
      <c r="C33" s="20" t="s">
        <v>83</v>
      </c>
      <c r="D33" s="20" t="s">
        <v>78</v>
      </c>
      <c r="E33" s="21" t="s">
        <v>189</v>
      </c>
      <c r="F33" s="33">
        <v>1</v>
      </c>
      <c r="G33" s="23" t="s">
        <v>190</v>
      </c>
    </row>
    <row r="34" spans="1:7" ht="17.100000000000001" customHeight="1" x14ac:dyDescent="0.3">
      <c r="A34" s="20" t="s">
        <v>187</v>
      </c>
      <c r="B34" s="20" t="s">
        <v>7</v>
      </c>
      <c r="C34" s="20" t="s">
        <v>83</v>
      </c>
      <c r="D34" s="20" t="s">
        <v>79</v>
      </c>
      <c r="E34" s="21">
        <v>11</v>
      </c>
      <c r="F34" s="32" t="s">
        <v>189</v>
      </c>
      <c r="G34" s="23" t="s">
        <v>189</v>
      </c>
    </row>
    <row r="35" spans="1:7" ht="17.100000000000001" customHeight="1" x14ac:dyDescent="0.3">
      <c r="A35" s="20" t="s">
        <v>187</v>
      </c>
      <c r="B35" s="20" t="s">
        <v>8</v>
      </c>
      <c r="C35" s="20" t="s">
        <v>77</v>
      </c>
      <c r="D35" s="20" t="s">
        <v>78</v>
      </c>
      <c r="E35" s="21" t="s">
        <v>189</v>
      </c>
      <c r="F35" s="33">
        <v>1</v>
      </c>
      <c r="G35" s="23" t="s">
        <v>190</v>
      </c>
    </row>
    <row r="36" spans="1:7" ht="17.100000000000001" customHeight="1" x14ac:dyDescent="0.3">
      <c r="A36" s="20" t="s">
        <v>187</v>
      </c>
      <c r="B36" s="20" t="s">
        <v>8</v>
      </c>
      <c r="C36" s="20" t="s">
        <v>77</v>
      </c>
      <c r="D36" s="20" t="s">
        <v>79</v>
      </c>
      <c r="E36" s="21" t="s">
        <v>189</v>
      </c>
      <c r="F36" s="33">
        <v>1</v>
      </c>
      <c r="G36" s="23" t="s">
        <v>190</v>
      </c>
    </row>
    <row r="37" spans="1:7" ht="17.100000000000001" customHeight="1" x14ac:dyDescent="0.3">
      <c r="A37" s="20" t="s">
        <v>187</v>
      </c>
      <c r="B37" s="20" t="s">
        <v>8</v>
      </c>
      <c r="C37" s="20" t="s">
        <v>80</v>
      </c>
      <c r="D37" s="20" t="s">
        <v>78</v>
      </c>
      <c r="E37" s="21" t="s">
        <v>189</v>
      </c>
      <c r="F37" s="33">
        <v>1</v>
      </c>
      <c r="G37" s="23" t="s">
        <v>190</v>
      </c>
    </row>
    <row r="38" spans="1:7" ht="17.100000000000001" customHeight="1" x14ac:dyDescent="0.3">
      <c r="A38" s="20" t="s">
        <v>187</v>
      </c>
      <c r="B38" s="20" t="s">
        <v>8</v>
      </c>
      <c r="C38" s="20" t="s">
        <v>80</v>
      </c>
      <c r="D38" s="20" t="s">
        <v>79</v>
      </c>
      <c r="E38" s="21" t="s">
        <v>189</v>
      </c>
      <c r="F38" s="33">
        <v>1</v>
      </c>
      <c r="G38" s="23" t="s">
        <v>190</v>
      </c>
    </row>
    <row r="39" spans="1:7" ht="17.100000000000001" customHeight="1" x14ac:dyDescent="0.3">
      <c r="A39" s="20" t="s">
        <v>187</v>
      </c>
      <c r="B39" s="20" t="s">
        <v>8</v>
      </c>
      <c r="C39" s="20" t="s">
        <v>81</v>
      </c>
      <c r="D39" s="20" t="s">
        <v>78</v>
      </c>
      <c r="E39" s="21" t="s">
        <v>189</v>
      </c>
      <c r="F39" s="33">
        <v>1</v>
      </c>
      <c r="G39" s="23" t="s">
        <v>190</v>
      </c>
    </row>
    <row r="40" spans="1:7" ht="17.100000000000001" customHeight="1" x14ac:dyDescent="0.3">
      <c r="A40" s="20" t="s">
        <v>187</v>
      </c>
      <c r="B40" s="20" t="s">
        <v>8</v>
      </c>
      <c r="C40" s="20" t="s">
        <v>81</v>
      </c>
      <c r="D40" s="20" t="s">
        <v>79</v>
      </c>
      <c r="E40" s="21" t="s">
        <v>189</v>
      </c>
      <c r="F40" s="33">
        <v>1</v>
      </c>
      <c r="G40" s="23" t="s">
        <v>190</v>
      </c>
    </row>
    <row r="41" spans="1:7" ht="17.100000000000001" customHeight="1" x14ac:dyDescent="0.3">
      <c r="A41" s="20" t="s">
        <v>187</v>
      </c>
      <c r="B41" s="20" t="s">
        <v>8</v>
      </c>
      <c r="C41" s="20" t="s">
        <v>82</v>
      </c>
      <c r="D41" s="20" t="s">
        <v>78</v>
      </c>
      <c r="E41" s="21" t="s">
        <v>189</v>
      </c>
      <c r="F41" s="33">
        <v>1</v>
      </c>
      <c r="G41" s="23" t="s">
        <v>190</v>
      </c>
    </row>
    <row r="42" spans="1:7" ht="17.100000000000001" customHeight="1" x14ac:dyDescent="0.3">
      <c r="A42" s="20" t="s">
        <v>187</v>
      </c>
      <c r="B42" s="20" t="s">
        <v>8</v>
      </c>
      <c r="C42" s="20" t="s">
        <v>82</v>
      </c>
      <c r="D42" s="20" t="s">
        <v>79</v>
      </c>
      <c r="E42" s="21" t="s">
        <v>189</v>
      </c>
      <c r="F42" s="33">
        <v>1</v>
      </c>
      <c r="G42" s="23" t="s">
        <v>190</v>
      </c>
    </row>
    <row r="43" spans="1:7" ht="17.100000000000001" customHeight="1" x14ac:dyDescent="0.3">
      <c r="A43" s="20" t="s">
        <v>187</v>
      </c>
      <c r="B43" s="20" t="s">
        <v>8</v>
      </c>
      <c r="C43" s="20" t="s">
        <v>83</v>
      </c>
      <c r="D43" s="20" t="s">
        <v>78</v>
      </c>
      <c r="E43" s="21" t="s">
        <v>189</v>
      </c>
      <c r="F43" s="33">
        <v>1</v>
      </c>
      <c r="G43" s="23" t="s">
        <v>190</v>
      </c>
    </row>
    <row r="44" spans="1:7" ht="17.100000000000001" customHeight="1" x14ac:dyDescent="0.3">
      <c r="A44" s="20" t="s">
        <v>187</v>
      </c>
      <c r="B44" s="20" t="s">
        <v>8</v>
      </c>
      <c r="C44" s="20" t="s">
        <v>83</v>
      </c>
      <c r="D44" s="20" t="s">
        <v>79</v>
      </c>
      <c r="E44" s="21" t="s">
        <v>189</v>
      </c>
      <c r="F44" s="33">
        <v>1</v>
      </c>
      <c r="G44" s="23" t="s">
        <v>190</v>
      </c>
    </row>
    <row r="45" spans="1:7" ht="17.100000000000001" customHeight="1" x14ac:dyDescent="0.3">
      <c r="A45" s="20" t="s">
        <v>187</v>
      </c>
      <c r="B45" s="20" t="s">
        <v>9</v>
      </c>
      <c r="C45" s="20" t="s">
        <v>77</v>
      </c>
      <c r="D45" s="20" t="s">
        <v>78</v>
      </c>
      <c r="E45" s="21" t="s">
        <v>189</v>
      </c>
      <c r="F45" s="33">
        <v>1</v>
      </c>
      <c r="G45" s="23" t="s">
        <v>190</v>
      </c>
    </row>
    <row r="46" spans="1:7" ht="17.100000000000001" customHeight="1" x14ac:dyDescent="0.3">
      <c r="A46" s="20" t="s">
        <v>187</v>
      </c>
      <c r="B46" s="20" t="s">
        <v>9</v>
      </c>
      <c r="C46" s="20" t="s">
        <v>77</v>
      </c>
      <c r="D46" s="20" t="s">
        <v>79</v>
      </c>
      <c r="E46" s="21" t="s">
        <v>189</v>
      </c>
      <c r="F46" s="33">
        <v>1</v>
      </c>
      <c r="G46" s="23" t="s">
        <v>190</v>
      </c>
    </row>
    <row r="47" spans="1:7" ht="17.100000000000001" customHeight="1" x14ac:dyDescent="0.3">
      <c r="A47" s="20" t="s">
        <v>187</v>
      </c>
      <c r="B47" s="20" t="s">
        <v>9</v>
      </c>
      <c r="C47" s="20" t="s">
        <v>80</v>
      </c>
      <c r="D47" s="20" t="s">
        <v>78</v>
      </c>
      <c r="E47" s="21">
        <v>13</v>
      </c>
      <c r="F47" s="32" t="s">
        <v>189</v>
      </c>
      <c r="G47" s="23" t="s">
        <v>189</v>
      </c>
    </row>
    <row r="48" spans="1:7" ht="17.100000000000001" customHeight="1" x14ac:dyDescent="0.3">
      <c r="A48" s="20" t="s">
        <v>187</v>
      </c>
      <c r="B48" s="20" t="s">
        <v>9</v>
      </c>
      <c r="C48" s="20" t="s">
        <v>80</v>
      </c>
      <c r="D48" s="20" t="s">
        <v>79</v>
      </c>
      <c r="E48" s="21">
        <v>11</v>
      </c>
      <c r="F48" s="32" t="s">
        <v>189</v>
      </c>
      <c r="G48" s="23" t="s">
        <v>189</v>
      </c>
    </row>
    <row r="49" spans="1:7" ht="17.100000000000001" customHeight="1" x14ac:dyDescent="0.3">
      <c r="A49" s="20" t="s">
        <v>187</v>
      </c>
      <c r="B49" s="20" t="s">
        <v>9</v>
      </c>
      <c r="C49" s="20" t="s">
        <v>81</v>
      </c>
      <c r="D49" s="20" t="s">
        <v>78</v>
      </c>
      <c r="E49" s="21" t="s">
        <v>189</v>
      </c>
      <c r="F49" s="33">
        <v>1</v>
      </c>
      <c r="G49" s="23" t="s">
        <v>190</v>
      </c>
    </row>
    <row r="50" spans="1:7" ht="17.100000000000001" customHeight="1" x14ac:dyDescent="0.3">
      <c r="A50" s="20" t="s">
        <v>187</v>
      </c>
      <c r="B50" s="20" t="s">
        <v>9</v>
      </c>
      <c r="C50" s="20" t="s">
        <v>81</v>
      </c>
      <c r="D50" s="20" t="s">
        <v>79</v>
      </c>
      <c r="E50" s="21" t="s">
        <v>189</v>
      </c>
      <c r="F50" s="33">
        <v>1</v>
      </c>
      <c r="G50" s="23" t="s">
        <v>190</v>
      </c>
    </row>
    <row r="51" spans="1:7" ht="17.100000000000001" customHeight="1" x14ac:dyDescent="0.3">
      <c r="A51" s="20" t="s">
        <v>187</v>
      </c>
      <c r="B51" s="20" t="s">
        <v>9</v>
      </c>
      <c r="C51" s="20" t="s">
        <v>82</v>
      </c>
      <c r="D51" s="20" t="s">
        <v>78</v>
      </c>
      <c r="E51" s="21" t="s">
        <v>189</v>
      </c>
      <c r="F51" s="33">
        <v>1</v>
      </c>
      <c r="G51" s="23" t="s">
        <v>190</v>
      </c>
    </row>
    <row r="52" spans="1:7" ht="17.100000000000001" customHeight="1" x14ac:dyDescent="0.3">
      <c r="A52" s="20" t="s">
        <v>187</v>
      </c>
      <c r="B52" s="20" t="s">
        <v>9</v>
      </c>
      <c r="C52" s="20" t="s">
        <v>82</v>
      </c>
      <c r="D52" s="20" t="s">
        <v>79</v>
      </c>
      <c r="E52" s="21" t="s">
        <v>189</v>
      </c>
      <c r="F52" s="33">
        <v>1</v>
      </c>
      <c r="G52" s="23" t="s">
        <v>190</v>
      </c>
    </row>
    <row r="53" spans="1:7" ht="17.100000000000001" customHeight="1" x14ac:dyDescent="0.3">
      <c r="A53" s="20" t="s">
        <v>187</v>
      </c>
      <c r="B53" s="20" t="s">
        <v>9</v>
      </c>
      <c r="C53" s="20" t="s">
        <v>83</v>
      </c>
      <c r="D53" s="20" t="s">
        <v>78</v>
      </c>
      <c r="E53" s="21" t="s">
        <v>189</v>
      </c>
      <c r="F53" s="33">
        <v>1</v>
      </c>
      <c r="G53" s="23" t="s">
        <v>190</v>
      </c>
    </row>
    <row r="54" spans="1:7" ht="17.100000000000001" customHeight="1" x14ac:dyDescent="0.3">
      <c r="A54" s="20" t="s">
        <v>187</v>
      </c>
      <c r="B54" s="20" t="s">
        <v>9</v>
      </c>
      <c r="C54" s="20" t="s">
        <v>83</v>
      </c>
      <c r="D54" s="20" t="s">
        <v>79</v>
      </c>
      <c r="E54" s="21" t="s">
        <v>189</v>
      </c>
      <c r="F54" s="33">
        <v>1</v>
      </c>
      <c r="G54" s="23" t="s">
        <v>190</v>
      </c>
    </row>
    <row r="55" spans="1:7" ht="17.100000000000001" customHeight="1" x14ac:dyDescent="0.3">
      <c r="A55" s="20" t="s">
        <v>187</v>
      </c>
      <c r="B55" s="20" t="s">
        <v>10</v>
      </c>
      <c r="C55" s="20" t="s">
        <v>77</v>
      </c>
      <c r="D55" s="20" t="s">
        <v>78</v>
      </c>
      <c r="E55" s="21">
        <v>156</v>
      </c>
      <c r="F55" s="32" t="s">
        <v>189</v>
      </c>
      <c r="G55" s="23" t="s">
        <v>189</v>
      </c>
    </row>
    <row r="56" spans="1:7" ht="17.100000000000001" customHeight="1" x14ac:dyDescent="0.3">
      <c r="A56" s="20" t="s">
        <v>187</v>
      </c>
      <c r="B56" s="20" t="s">
        <v>10</v>
      </c>
      <c r="C56" s="20" t="s">
        <v>77</v>
      </c>
      <c r="D56" s="20" t="s">
        <v>79</v>
      </c>
      <c r="E56" s="21">
        <v>177</v>
      </c>
      <c r="F56" s="32" t="s">
        <v>189</v>
      </c>
      <c r="G56" s="23" t="s">
        <v>189</v>
      </c>
    </row>
    <row r="57" spans="1:7" ht="17.100000000000001" customHeight="1" x14ac:dyDescent="0.3">
      <c r="A57" s="20" t="s">
        <v>187</v>
      </c>
      <c r="B57" s="20" t="s">
        <v>10</v>
      </c>
      <c r="C57" s="20" t="s">
        <v>80</v>
      </c>
      <c r="D57" s="20" t="s">
        <v>78</v>
      </c>
      <c r="E57" s="21">
        <v>381</v>
      </c>
      <c r="F57" s="32" t="s">
        <v>189</v>
      </c>
      <c r="G57" s="23" t="s">
        <v>189</v>
      </c>
    </row>
    <row r="58" spans="1:7" ht="17.100000000000001" customHeight="1" x14ac:dyDescent="0.3">
      <c r="A58" s="20" t="s">
        <v>187</v>
      </c>
      <c r="B58" s="20" t="s">
        <v>10</v>
      </c>
      <c r="C58" s="20" t="s">
        <v>80</v>
      </c>
      <c r="D58" s="20" t="s">
        <v>79</v>
      </c>
      <c r="E58" s="21">
        <v>403</v>
      </c>
      <c r="F58" s="32" t="s">
        <v>189</v>
      </c>
      <c r="G58" s="23" t="s">
        <v>189</v>
      </c>
    </row>
    <row r="59" spans="1:7" ht="17.100000000000001" customHeight="1" x14ac:dyDescent="0.3">
      <c r="A59" s="20" t="s">
        <v>187</v>
      </c>
      <c r="B59" s="20" t="s">
        <v>10</v>
      </c>
      <c r="C59" s="20" t="s">
        <v>81</v>
      </c>
      <c r="D59" s="20" t="s">
        <v>78</v>
      </c>
      <c r="E59" s="21">
        <v>38</v>
      </c>
      <c r="F59" s="32" t="s">
        <v>189</v>
      </c>
      <c r="G59" s="23" t="s">
        <v>189</v>
      </c>
    </row>
    <row r="60" spans="1:7" ht="17.100000000000001" customHeight="1" x14ac:dyDescent="0.3">
      <c r="A60" s="20" t="s">
        <v>187</v>
      </c>
      <c r="B60" s="20" t="s">
        <v>10</v>
      </c>
      <c r="C60" s="20" t="s">
        <v>81</v>
      </c>
      <c r="D60" s="20" t="s">
        <v>79</v>
      </c>
      <c r="E60" s="21">
        <v>46</v>
      </c>
      <c r="F60" s="32" t="s">
        <v>189</v>
      </c>
      <c r="G60" s="23" t="s">
        <v>189</v>
      </c>
    </row>
    <row r="61" spans="1:7" ht="17.100000000000001" customHeight="1" x14ac:dyDescent="0.3">
      <c r="A61" s="20" t="s">
        <v>187</v>
      </c>
      <c r="B61" s="20" t="s">
        <v>10</v>
      </c>
      <c r="C61" s="20" t="s">
        <v>82</v>
      </c>
      <c r="D61" s="20" t="s">
        <v>78</v>
      </c>
      <c r="E61" s="21">
        <v>42</v>
      </c>
      <c r="F61" s="32" t="s">
        <v>189</v>
      </c>
      <c r="G61" s="23" t="s">
        <v>189</v>
      </c>
    </row>
    <row r="62" spans="1:7" ht="17.100000000000001" customHeight="1" x14ac:dyDescent="0.3">
      <c r="A62" s="20" t="s">
        <v>187</v>
      </c>
      <c r="B62" s="20" t="s">
        <v>10</v>
      </c>
      <c r="C62" s="20" t="s">
        <v>82</v>
      </c>
      <c r="D62" s="20" t="s">
        <v>79</v>
      </c>
      <c r="E62" s="21">
        <v>34</v>
      </c>
      <c r="F62" s="32" t="s">
        <v>189</v>
      </c>
      <c r="G62" s="23" t="s">
        <v>189</v>
      </c>
    </row>
    <row r="63" spans="1:7" ht="17.100000000000001" customHeight="1" x14ac:dyDescent="0.3">
      <c r="A63" s="20" t="s">
        <v>187</v>
      </c>
      <c r="B63" s="20" t="s">
        <v>10</v>
      </c>
      <c r="C63" s="20" t="s">
        <v>83</v>
      </c>
      <c r="D63" s="20" t="s">
        <v>78</v>
      </c>
      <c r="E63" s="21">
        <v>137</v>
      </c>
      <c r="F63" s="32" t="s">
        <v>189</v>
      </c>
      <c r="G63" s="23" t="s">
        <v>189</v>
      </c>
    </row>
    <row r="64" spans="1:7" ht="17.100000000000001" customHeight="1" x14ac:dyDescent="0.3">
      <c r="A64" s="20" t="s">
        <v>187</v>
      </c>
      <c r="B64" s="20" t="s">
        <v>10</v>
      </c>
      <c r="C64" s="20" t="s">
        <v>83</v>
      </c>
      <c r="D64" s="20" t="s">
        <v>79</v>
      </c>
      <c r="E64" s="21">
        <v>122</v>
      </c>
      <c r="F64" s="32" t="s">
        <v>189</v>
      </c>
      <c r="G64" s="23" t="s">
        <v>189</v>
      </c>
    </row>
    <row r="65" spans="1:7" ht="17.100000000000001" customHeight="1" x14ac:dyDescent="0.3">
      <c r="A65" s="20" t="s">
        <v>187</v>
      </c>
      <c r="B65" s="20" t="s">
        <v>11</v>
      </c>
      <c r="C65" s="20" t="s">
        <v>77</v>
      </c>
      <c r="D65" s="20" t="s">
        <v>78</v>
      </c>
      <c r="E65" s="21" t="s">
        <v>189</v>
      </c>
      <c r="F65" s="33">
        <v>1</v>
      </c>
      <c r="G65" s="23" t="s">
        <v>190</v>
      </c>
    </row>
    <row r="66" spans="1:7" ht="17.100000000000001" customHeight="1" x14ac:dyDescent="0.3">
      <c r="A66" s="20" t="s">
        <v>187</v>
      </c>
      <c r="B66" s="20" t="s">
        <v>11</v>
      </c>
      <c r="C66" s="20" t="s">
        <v>77</v>
      </c>
      <c r="D66" s="20" t="s">
        <v>79</v>
      </c>
      <c r="E66" s="21">
        <v>13</v>
      </c>
      <c r="F66" s="32" t="s">
        <v>189</v>
      </c>
      <c r="G66" s="23" t="s">
        <v>189</v>
      </c>
    </row>
    <row r="67" spans="1:7" ht="17.100000000000001" customHeight="1" x14ac:dyDescent="0.3">
      <c r="A67" s="20" t="s">
        <v>187</v>
      </c>
      <c r="B67" s="20" t="s">
        <v>11</v>
      </c>
      <c r="C67" s="20" t="s">
        <v>80</v>
      </c>
      <c r="D67" s="20" t="s">
        <v>78</v>
      </c>
      <c r="E67" s="21" t="s">
        <v>189</v>
      </c>
      <c r="F67" s="33">
        <v>1</v>
      </c>
      <c r="G67" s="23" t="s">
        <v>190</v>
      </c>
    </row>
    <row r="68" spans="1:7" ht="17.100000000000001" customHeight="1" x14ac:dyDescent="0.3">
      <c r="A68" s="20" t="s">
        <v>187</v>
      </c>
      <c r="B68" s="20" t="s">
        <v>11</v>
      </c>
      <c r="C68" s="20" t="s">
        <v>80</v>
      </c>
      <c r="D68" s="20" t="s">
        <v>79</v>
      </c>
      <c r="E68" s="21" t="s">
        <v>189</v>
      </c>
      <c r="F68" s="33">
        <v>1</v>
      </c>
      <c r="G68" s="23" t="s">
        <v>190</v>
      </c>
    </row>
    <row r="69" spans="1:7" ht="17.100000000000001" customHeight="1" x14ac:dyDescent="0.3">
      <c r="A69" s="20" t="s">
        <v>187</v>
      </c>
      <c r="B69" s="20" t="s">
        <v>11</v>
      </c>
      <c r="C69" s="20" t="s">
        <v>81</v>
      </c>
      <c r="D69" s="20" t="s">
        <v>78</v>
      </c>
      <c r="E69" s="21" t="s">
        <v>189</v>
      </c>
      <c r="F69" s="33">
        <v>1</v>
      </c>
      <c r="G69" s="23" t="s">
        <v>190</v>
      </c>
    </row>
    <row r="70" spans="1:7" ht="17.100000000000001" customHeight="1" x14ac:dyDescent="0.3">
      <c r="A70" s="20" t="s">
        <v>187</v>
      </c>
      <c r="B70" s="20" t="s">
        <v>11</v>
      </c>
      <c r="C70" s="20" t="s">
        <v>82</v>
      </c>
      <c r="D70" s="20" t="s">
        <v>78</v>
      </c>
      <c r="E70" s="21" t="s">
        <v>189</v>
      </c>
      <c r="F70" s="33">
        <v>1</v>
      </c>
      <c r="G70" s="23" t="s">
        <v>190</v>
      </c>
    </row>
    <row r="71" spans="1:7" ht="17.100000000000001" customHeight="1" x14ac:dyDescent="0.3">
      <c r="A71" s="20" t="s">
        <v>187</v>
      </c>
      <c r="B71" s="20" t="s">
        <v>11</v>
      </c>
      <c r="C71" s="20" t="s">
        <v>82</v>
      </c>
      <c r="D71" s="20" t="s">
        <v>79</v>
      </c>
      <c r="E71" s="21" t="s">
        <v>189</v>
      </c>
      <c r="F71" s="33">
        <v>1</v>
      </c>
      <c r="G71" s="23" t="s">
        <v>190</v>
      </c>
    </row>
    <row r="72" spans="1:7" ht="17.100000000000001" customHeight="1" x14ac:dyDescent="0.3">
      <c r="A72" s="20" t="s">
        <v>187</v>
      </c>
      <c r="B72" s="20" t="s">
        <v>11</v>
      </c>
      <c r="C72" s="20" t="s">
        <v>83</v>
      </c>
      <c r="D72" s="20" t="s">
        <v>78</v>
      </c>
      <c r="E72" s="21" t="s">
        <v>189</v>
      </c>
      <c r="F72" s="33">
        <v>1</v>
      </c>
      <c r="G72" s="23" t="s">
        <v>190</v>
      </c>
    </row>
    <row r="73" spans="1:7" ht="17.100000000000001" customHeight="1" x14ac:dyDescent="0.3">
      <c r="A73" s="20" t="s">
        <v>187</v>
      </c>
      <c r="B73" s="20" t="s">
        <v>12</v>
      </c>
      <c r="C73" s="20" t="s">
        <v>77</v>
      </c>
      <c r="D73" s="20" t="s">
        <v>78</v>
      </c>
      <c r="E73" s="21">
        <v>22</v>
      </c>
      <c r="F73" s="32" t="s">
        <v>189</v>
      </c>
      <c r="G73" s="23" t="s">
        <v>189</v>
      </c>
    </row>
    <row r="74" spans="1:7" ht="17.100000000000001" customHeight="1" x14ac:dyDescent="0.3">
      <c r="A74" s="20" t="s">
        <v>187</v>
      </c>
      <c r="B74" s="20" t="s">
        <v>12</v>
      </c>
      <c r="C74" s="20" t="s">
        <v>77</v>
      </c>
      <c r="D74" s="20" t="s">
        <v>79</v>
      </c>
      <c r="E74" s="21">
        <v>22</v>
      </c>
      <c r="F74" s="32" t="s">
        <v>189</v>
      </c>
      <c r="G74" s="23" t="s">
        <v>189</v>
      </c>
    </row>
    <row r="75" spans="1:7" ht="17.100000000000001" customHeight="1" x14ac:dyDescent="0.3">
      <c r="A75" s="20" t="s">
        <v>187</v>
      </c>
      <c r="B75" s="20" t="s">
        <v>12</v>
      </c>
      <c r="C75" s="20" t="s">
        <v>80</v>
      </c>
      <c r="D75" s="20" t="s">
        <v>78</v>
      </c>
      <c r="E75" s="21">
        <v>37</v>
      </c>
      <c r="F75" s="32" t="s">
        <v>189</v>
      </c>
      <c r="G75" s="23" t="s">
        <v>189</v>
      </c>
    </row>
    <row r="76" spans="1:7" ht="17.100000000000001" customHeight="1" x14ac:dyDescent="0.3">
      <c r="A76" s="20" t="s">
        <v>187</v>
      </c>
      <c r="B76" s="20" t="s">
        <v>12</v>
      </c>
      <c r="C76" s="20" t="s">
        <v>80</v>
      </c>
      <c r="D76" s="20" t="s">
        <v>79</v>
      </c>
      <c r="E76" s="21">
        <v>47</v>
      </c>
      <c r="F76" s="32" t="s">
        <v>189</v>
      </c>
      <c r="G76" s="23" t="s">
        <v>189</v>
      </c>
    </row>
    <row r="77" spans="1:7" ht="17.100000000000001" customHeight="1" x14ac:dyDescent="0.3">
      <c r="A77" s="20" t="s">
        <v>187</v>
      </c>
      <c r="B77" s="20" t="s">
        <v>12</v>
      </c>
      <c r="C77" s="20" t="s">
        <v>81</v>
      </c>
      <c r="D77" s="20" t="s">
        <v>78</v>
      </c>
      <c r="E77" s="21" t="s">
        <v>189</v>
      </c>
      <c r="F77" s="33">
        <v>1</v>
      </c>
      <c r="G77" s="23" t="s">
        <v>190</v>
      </c>
    </row>
    <row r="78" spans="1:7" ht="17.100000000000001" customHeight="1" x14ac:dyDescent="0.3">
      <c r="A78" s="20" t="s">
        <v>187</v>
      </c>
      <c r="B78" s="20" t="s">
        <v>12</v>
      </c>
      <c r="C78" s="20" t="s">
        <v>81</v>
      </c>
      <c r="D78" s="20" t="s">
        <v>79</v>
      </c>
      <c r="E78" s="21" t="s">
        <v>189</v>
      </c>
      <c r="F78" s="33">
        <v>1</v>
      </c>
      <c r="G78" s="23" t="s">
        <v>190</v>
      </c>
    </row>
    <row r="79" spans="1:7" ht="17.100000000000001" customHeight="1" x14ac:dyDescent="0.3">
      <c r="A79" s="20" t="s">
        <v>187</v>
      </c>
      <c r="B79" s="20" t="s">
        <v>12</v>
      </c>
      <c r="C79" s="20" t="s">
        <v>82</v>
      </c>
      <c r="D79" s="20" t="s">
        <v>78</v>
      </c>
      <c r="E79" s="21" t="s">
        <v>189</v>
      </c>
      <c r="F79" s="33">
        <v>1</v>
      </c>
      <c r="G79" s="23" t="s">
        <v>190</v>
      </c>
    </row>
    <row r="80" spans="1:7" ht="17.100000000000001" customHeight="1" x14ac:dyDescent="0.3">
      <c r="A80" s="20" t="s">
        <v>187</v>
      </c>
      <c r="B80" s="20" t="s">
        <v>12</v>
      </c>
      <c r="C80" s="20" t="s">
        <v>82</v>
      </c>
      <c r="D80" s="20" t="s">
        <v>79</v>
      </c>
      <c r="E80" s="21" t="s">
        <v>189</v>
      </c>
      <c r="F80" s="33">
        <v>1</v>
      </c>
      <c r="G80" s="23" t="s">
        <v>190</v>
      </c>
    </row>
    <row r="81" spans="1:7" ht="17.100000000000001" customHeight="1" x14ac:dyDescent="0.3">
      <c r="A81" s="20" t="s">
        <v>187</v>
      </c>
      <c r="B81" s="20" t="s">
        <v>12</v>
      </c>
      <c r="C81" s="20" t="s">
        <v>83</v>
      </c>
      <c r="D81" s="20" t="s">
        <v>78</v>
      </c>
      <c r="E81" s="21">
        <v>11</v>
      </c>
      <c r="F81" s="32" t="s">
        <v>189</v>
      </c>
      <c r="G81" s="23" t="s">
        <v>189</v>
      </c>
    </row>
    <row r="82" spans="1:7" ht="17.100000000000001" customHeight="1" x14ac:dyDescent="0.3">
      <c r="A82" s="20" t="s">
        <v>187</v>
      </c>
      <c r="B82" s="20" t="s">
        <v>12</v>
      </c>
      <c r="C82" s="20" t="s">
        <v>83</v>
      </c>
      <c r="D82" s="20" t="s">
        <v>79</v>
      </c>
      <c r="E82" s="21">
        <v>11</v>
      </c>
      <c r="F82" s="32" t="s">
        <v>189</v>
      </c>
      <c r="G82" s="23" t="s">
        <v>189</v>
      </c>
    </row>
    <row r="83" spans="1:7" ht="17.100000000000001" customHeight="1" x14ac:dyDescent="0.3">
      <c r="A83" s="20" t="s">
        <v>187</v>
      </c>
      <c r="B83" s="20" t="s">
        <v>13</v>
      </c>
      <c r="C83" s="20" t="s">
        <v>77</v>
      </c>
      <c r="D83" s="20" t="s">
        <v>78</v>
      </c>
      <c r="E83" s="21">
        <v>362</v>
      </c>
      <c r="F83" s="32" t="s">
        <v>189</v>
      </c>
      <c r="G83" s="23" t="s">
        <v>189</v>
      </c>
    </row>
    <row r="84" spans="1:7" ht="17.100000000000001" customHeight="1" x14ac:dyDescent="0.3">
      <c r="A84" s="20" t="s">
        <v>187</v>
      </c>
      <c r="B84" s="20" t="s">
        <v>13</v>
      </c>
      <c r="C84" s="20" t="s">
        <v>77</v>
      </c>
      <c r="D84" s="20" t="s">
        <v>79</v>
      </c>
      <c r="E84" s="21">
        <v>396</v>
      </c>
      <c r="F84" s="32" t="s">
        <v>189</v>
      </c>
      <c r="G84" s="23" t="s">
        <v>189</v>
      </c>
    </row>
    <row r="85" spans="1:7" ht="17.100000000000001" customHeight="1" x14ac:dyDescent="0.3">
      <c r="A85" s="20" t="s">
        <v>187</v>
      </c>
      <c r="B85" s="20" t="s">
        <v>13</v>
      </c>
      <c r="C85" s="20" t="s">
        <v>80</v>
      </c>
      <c r="D85" s="20" t="s">
        <v>78</v>
      </c>
      <c r="E85" s="21">
        <v>304</v>
      </c>
      <c r="F85" s="32" t="s">
        <v>189</v>
      </c>
      <c r="G85" s="23" t="s">
        <v>189</v>
      </c>
    </row>
    <row r="86" spans="1:7" ht="17.100000000000001" customHeight="1" x14ac:dyDescent="0.3">
      <c r="A86" s="20" t="s">
        <v>187</v>
      </c>
      <c r="B86" s="20" t="s">
        <v>13</v>
      </c>
      <c r="C86" s="20" t="s">
        <v>80</v>
      </c>
      <c r="D86" s="20" t="s">
        <v>79</v>
      </c>
      <c r="E86" s="21">
        <v>376</v>
      </c>
      <c r="F86" s="32" t="s">
        <v>189</v>
      </c>
      <c r="G86" s="23" t="s">
        <v>189</v>
      </c>
    </row>
    <row r="87" spans="1:7" ht="17.100000000000001" customHeight="1" x14ac:dyDescent="0.3">
      <c r="A87" s="20" t="s">
        <v>187</v>
      </c>
      <c r="B87" s="20" t="s">
        <v>13</v>
      </c>
      <c r="C87" s="20" t="s">
        <v>81</v>
      </c>
      <c r="D87" s="20" t="s">
        <v>78</v>
      </c>
      <c r="E87" s="21">
        <v>39</v>
      </c>
      <c r="F87" s="32" t="s">
        <v>189</v>
      </c>
      <c r="G87" s="23" t="s">
        <v>189</v>
      </c>
    </row>
    <row r="88" spans="1:7" ht="17.100000000000001" customHeight="1" x14ac:dyDescent="0.3">
      <c r="A88" s="20" t="s">
        <v>187</v>
      </c>
      <c r="B88" s="20" t="s">
        <v>13</v>
      </c>
      <c r="C88" s="20" t="s">
        <v>81</v>
      </c>
      <c r="D88" s="20" t="s">
        <v>79</v>
      </c>
      <c r="E88" s="21">
        <v>49</v>
      </c>
      <c r="F88" s="32" t="s">
        <v>189</v>
      </c>
      <c r="G88" s="23" t="s">
        <v>189</v>
      </c>
    </row>
    <row r="89" spans="1:7" ht="17.100000000000001" customHeight="1" x14ac:dyDescent="0.3">
      <c r="A89" s="20" t="s">
        <v>187</v>
      </c>
      <c r="B89" s="20" t="s">
        <v>13</v>
      </c>
      <c r="C89" s="20" t="s">
        <v>82</v>
      </c>
      <c r="D89" s="20" t="s">
        <v>78</v>
      </c>
      <c r="E89" s="21">
        <v>47</v>
      </c>
      <c r="F89" s="32" t="s">
        <v>189</v>
      </c>
      <c r="G89" s="23" t="s">
        <v>189</v>
      </c>
    </row>
    <row r="90" spans="1:7" ht="17.100000000000001" customHeight="1" x14ac:dyDescent="0.3">
      <c r="A90" s="20" t="s">
        <v>187</v>
      </c>
      <c r="B90" s="20" t="s">
        <v>13</v>
      </c>
      <c r="C90" s="20" t="s">
        <v>82</v>
      </c>
      <c r="D90" s="20" t="s">
        <v>79</v>
      </c>
      <c r="E90" s="21">
        <v>41</v>
      </c>
      <c r="F90" s="32" t="s">
        <v>189</v>
      </c>
      <c r="G90" s="23" t="s">
        <v>189</v>
      </c>
    </row>
    <row r="91" spans="1:7" ht="17.100000000000001" customHeight="1" x14ac:dyDescent="0.3">
      <c r="A91" s="20" t="s">
        <v>187</v>
      </c>
      <c r="B91" s="20" t="s">
        <v>13</v>
      </c>
      <c r="C91" s="20" t="s">
        <v>83</v>
      </c>
      <c r="D91" s="20" t="s">
        <v>78</v>
      </c>
      <c r="E91" s="21">
        <v>90</v>
      </c>
      <c r="F91" s="32" t="s">
        <v>189</v>
      </c>
      <c r="G91" s="23" t="s">
        <v>189</v>
      </c>
    </row>
    <row r="92" spans="1:7" ht="17.100000000000001" customHeight="1" x14ac:dyDescent="0.3">
      <c r="A92" s="20" t="s">
        <v>187</v>
      </c>
      <c r="B92" s="20" t="s">
        <v>13</v>
      </c>
      <c r="C92" s="20" t="s">
        <v>83</v>
      </c>
      <c r="D92" s="20" t="s">
        <v>79</v>
      </c>
      <c r="E92" s="21">
        <v>99</v>
      </c>
      <c r="F92" s="32" t="s">
        <v>189</v>
      </c>
      <c r="G92" s="23" t="s">
        <v>189</v>
      </c>
    </row>
    <row r="93" spans="1:7" ht="17.100000000000001" customHeight="1" x14ac:dyDescent="0.3">
      <c r="A93" s="20" t="s">
        <v>187</v>
      </c>
      <c r="B93" s="20" t="s">
        <v>14</v>
      </c>
      <c r="C93" s="20" t="s">
        <v>77</v>
      </c>
      <c r="D93" s="20" t="s">
        <v>78</v>
      </c>
      <c r="E93" s="21" t="s">
        <v>189</v>
      </c>
      <c r="F93" s="33">
        <v>1</v>
      </c>
      <c r="G93" s="23" t="s">
        <v>190</v>
      </c>
    </row>
    <row r="94" spans="1:7" ht="17.100000000000001" customHeight="1" x14ac:dyDescent="0.3">
      <c r="A94" s="20" t="s">
        <v>187</v>
      </c>
      <c r="B94" s="20" t="s">
        <v>14</v>
      </c>
      <c r="C94" s="20" t="s">
        <v>77</v>
      </c>
      <c r="D94" s="20" t="s">
        <v>79</v>
      </c>
      <c r="E94" s="21" t="s">
        <v>189</v>
      </c>
      <c r="F94" s="33">
        <v>1</v>
      </c>
      <c r="G94" s="23" t="s">
        <v>190</v>
      </c>
    </row>
    <row r="95" spans="1:7" ht="17.100000000000001" customHeight="1" x14ac:dyDescent="0.3">
      <c r="A95" s="20" t="s">
        <v>187</v>
      </c>
      <c r="B95" s="20" t="s">
        <v>14</v>
      </c>
      <c r="C95" s="20" t="s">
        <v>80</v>
      </c>
      <c r="D95" s="20" t="s">
        <v>78</v>
      </c>
      <c r="E95" s="21" t="s">
        <v>189</v>
      </c>
      <c r="F95" s="33">
        <v>1</v>
      </c>
      <c r="G95" s="23" t="s">
        <v>190</v>
      </c>
    </row>
    <row r="96" spans="1:7" ht="17.100000000000001" customHeight="1" x14ac:dyDescent="0.3">
      <c r="A96" s="20" t="s">
        <v>187</v>
      </c>
      <c r="B96" s="20" t="s">
        <v>14</v>
      </c>
      <c r="C96" s="20" t="s">
        <v>80</v>
      </c>
      <c r="D96" s="20" t="s">
        <v>79</v>
      </c>
      <c r="E96" s="21" t="s">
        <v>189</v>
      </c>
      <c r="F96" s="33">
        <v>1</v>
      </c>
      <c r="G96" s="23" t="s">
        <v>190</v>
      </c>
    </row>
    <row r="97" spans="1:7" ht="17.100000000000001" customHeight="1" x14ac:dyDescent="0.3">
      <c r="A97" s="20" t="s">
        <v>187</v>
      </c>
      <c r="B97" s="20" t="s">
        <v>14</v>
      </c>
      <c r="C97" s="20" t="s">
        <v>81</v>
      </c>
      <c r="D97" s="20" t="s">
        <v>78</v>
      </c>
      <c r="E97" s="21" t="s">
        <v>189</v>
      </c>
      <c r="F97" s="33">
        <v>1</v>
      </c>
      <c r="G97" s="23" t="s">
        <v>190</v>
      </c>
    </row>
    <row r="98" spans="1:7" ht="17.100000000000001" customHeight="1" x14ac:dyDescent="0.3">
      <c r="A98" s="20" t="s">
        <v>187</v>
      </c>
      <c r="B98" s="20" t="s">
        <v>14</v>
      </c>
      <c r="C98" s="20" t="s">
        <v>81</v>
      </c>
      <c r="D98" s="20" t="s">
        <v>79</v>
      </c>
      <c r="E98" s="21" t="s">
        <v>189</v>
      </c>
      <c r="F98" s="33">
        <v>1</v>
      </c>
      <c r="G98" s="23" t="s">
        <v>190</v>
      </c>
    </row>
    <row r="99" spans="1:7" ht="17.100000000000001" customHeight="1" x14ac:dyDescent="0.3">
      <c r="A99" s="20" t="s">
        <v>187</v>
      </c>
      <c r="B99" s="20" t="s">
        <v>14</v>
      </c>
      <c r="C99" s="20" t="s">
        <v>83</v>
      </c>
      <c r="D99" s="20" t="s">
        <v>78</v>
      </c>
      <c r="E99" s="21" t="s">
        <v>189</v>
      </c>
      <c r="F99" s="33">
        <v>1</v>
      </c>
      <c r="G99" s="23" t="s">
        <v>190</v>
      </c>
    </row>
    <row r="100" spans="1:7" ht="17.100000000000001" customHeight="1" x14ac:dyDescent="0.3">
      <c r="A100" s="20" t="s">
        <v>187</v>
      </c>
      <c r="B100" s="20" t="s">
        <v>15</v>
      </c>
      <c r="C100" s="20" t="s">
        <v>77</v>
      </c>
      <c r="D100" s="20" t="s">
        <v>78</v>
      </c>
      <c r="E100" s="21">
        <v>34</v>
      </c>
      <c r="F100" s="32" t="s">
        <v>189</v>
      </c>
      <c r="G100" s="23" t="s">
        <v>189</v>
      </c>
    </row>
    <row r="101" spans="1:7" ht="17.100000000000001" customHeight="1" x14ac:dyDescent="0.3">
      <c r="A101" s="20" t="s">
        <v>187</v>
      </c>
      <c r="B101" s="20" t="s">
        <v>15</v>
      </c>
      <c r="C101" s="20" t="s">
        <v>77</v>
      </c>
      <c r="D101" s="20" t="s">
        <v>79</v>
      </c>
      <c r="E101" s="21">
        <v>39</v>
      </c>
      <c r="F101" s="32" t="s">
        <v>189</v>
      </c>
      <c r="G101" s="23" t="s">
        <v>189</v>
      </c>
    </row>
    <row r="102" spans="1:7" ht="17.100000000000001" customHeight="1" x14ac:dyDescent="0.3">
      <c r="A102" s="20" t="s">
        <v>187</v>
      </c>
      <c r="B102" s="20" t="s">
        <v>15</v>
      </c>
      <c r="C102" s="20" t="s">
        <v>80</v>
      </c>
      <c r="D102" s="20" t="s">
        <v>78</v>
      </c>
      <c r="E102" s="21">
        <v>48</v>
      </c>
      <c r="F102" s="32" t="s">
        <v>189</v>
      </c>
      <c r="G102" s="23" t="s">
        <v>189</v>
      </c>
    </row>
    <row r="103" spans="1:7" ht="17.100000000000001" customHeight="1" x14ac:dyDescent="0.3">
      <c r="A103" s="20" t="s">
        <v>187</v>
      </c>
      <c r="B103" s="20" t="s">
        <v>15</v>
      </c>
      <c r="C103" s="20" t="s">
        <v>80</v>
      </c>
      <c r="D103" s="20" t="s">
        <v>79</v>
      </c>
      <c r="E103" s="21">
        <v>62</v>
      </c>
      <c r="F103" s="32" t="s">
        <v>189</v>
      </c>
      <c r="G103" s="23" t="s">
        <v>189</v>
      </c>
    </row>
    <row r="104" spans="1:7" ht="17.100000000000001" customHeight="1" x14ac:dyDescent="0.3">
      <c r="A104" s="20" t="s">
        <v>187</v>
      </c>
      <c r="B104" s="20" t="s">
        <v>15</v>
      </c>
      <c r="C104" s="20" t="s">
        <v>81</v>
      </c>
      <c r="D104" s="20" t="s">
        <v>78</v>
      </c>
      <c r="E104" s="21" t="s">
        <v>189</v>
      </c>
      <c r="F104" s="33">
        <v>1</v>
      </c>
      <c r="G104" s="23" t="s">
        <v>190</v>
      </c>
    </row>
    <row r="105" spans="1:7" ht="17.100000000000001" customHeight="1" x14ac:dyDescent="0.3">
      <c r="A105" s="20" t="s">
        <v>187</v>
      </c>
      <c r="B105" s="20" t="s">
        <v>15</v>
      </c>
      <c r="C105" s="20" t="s">
        <v>81</v>
      </c>
      <c r="D105" s="20" t="s">
        <v>79</v>
      </c>
      <c r="E105" s="21" t="s">
        <v>189</v>
      </c>
      <c r="F105" s="33">
        <v>1</v>
      </c>
      <c r="G105" s="23" t="s">
        <v>190</v>
      </c>
    </row>
    <row r="106" spans="1:7" ht="17.100000000000001" customHeight="1" x14ac:dyDescent="0.3">
      <c r="A106" s="20" t="s">
        <v>187</v>
      </c>
      <c r="B106" s="20" t="s">
        <v>15</v>
      </c>
      <c r="C106" s="20" t="s">
        <v>82</v>
      </c>
      <c r="D106" s="20" t="s">
        <v>78</v>
      </c>
      <c r="E106" s="21" t="s">
        <v>189</v>
      </c>
      <c r="F106" s="33">
        <v>1</v>
      </c>
      <c r="G106" s="23" t="s">
        <v>190</v>
      </c>
    </row>
    <row r="107" spans="1:7" ht="17.100000000000001" customHeight="1" x14ac:dyDescent="0.3">
      <c r="A107" s="20" t="s">
        <v>187</v>
      </c>
      <c r="B107" s="20" t="s">
        <v>15</v>
      </c>
      <c r="C107" s="20" t="s">
        <v>82</v>
      </c>
      <c r="D107" s="20" t="s">
        <v>79</v>
      </c>
      <c r="E107" s="21" t="s">
        <v>189</v>
      </c>
      <c r="F107" s="33">
        <v>1</v>
      </c>
      <c r="G107" s="23" t="s">
        <v>190</v>
      </c>
    </row>
    <row r="108" spans="1:7" ht="17.100000000000001" customHeight="1" x14ac:dyDescent="0.3">
      <c r="A108" s="20" t="s">
        <v>187</v>
      </c>
      <c r="B108" s="20" t="s">
        <v>15</v>
      </c>
      <c r="C108" s="20" t="s">
        <v>83</v>
      </c>
      <c r="D108" s="20" t="s">
        <v>78</v>
      </c>
      <c r="E108" s="21" t="s">
        <v>189</v>
      </c>
      <c r="F108" s="33">
        <v>1</v>
      </c>
      <c r="G108" s="23" t="s">
        <v>190</v>
      </c>
    </row>
    <row r="109" spans="1:7" ht="17.100000000000001" customHeight="1" x14ac:dyDescent="0.3">
      <c r="A109" s="20" t="s">
        <v>187</v>
      </c>
      <c r="B109" s="20" t="s">
        <v>15</v>
      </c>
      <c r="C109" s="20" t="s">
        <v>83</v>
      </c>
      <c r="D109" s="20" t="s">
        <v>79</v>
      </c>
      <c r="E109" s="21" t="s">
        <v>189</v>
      </c>
      <c r="F109" s="33">
        <v>1</v>
      </c>
      <c r="G109" s="23" t="s">
        <v>190</v>
      </c>
    </row>
    <row r="110" spans="1:7" ht="17.100000000000001" customHeight="1" x14ac:dyDescent="0.3">
      <c r="A110" s="20" t="s">
        <v>187</v>
      </c>
      <c r="B110" s="20" t="s">
        <v>16</v>
      </c>
      <c r="C110" s="20" t="s">
        <v>77</v>
      </c>
      <c r="D110" s="20" t="s">
        <v>78</v>
      </c>
      <c r="E110" s="21">
        <v>53</v>
      </c>
      <c r="F110" s="32" t="s">
        <v>189</v>
      </c>
      <c r="G110" s="23" t="s">
        <v>189</v>
      </c>
    </row>
    <row r="111" spans="1:7" ht="17.100000000000001" customHeight="1" x14ac:dyDescent="0.3">
      <c r="A111" s="20" t="s">
        <v>187</v>
      </c>
      <c r="B111" s="20" t="s">
        <v>16</v>
      </c>
      <c r="C111" s="20" t="s">
        <v>77</v>
      </c>
      <c r="D111" s="20" t="s">
        <v>79</v>
      </c>
      <c r="E111" s="21">
        <v>80</v>
      </c>
      <c r="F111" s="32" t="s">
        <v>189</v>
      </c>
      <c r="G111" s="23" t="s">
        <v>189</v>
      </c>
    </row>
    <row r="112" spans="1:7" ht="17.100000000000001" customHeight="1" x14ac:dyDescent="0.3">
      <c r="A112" s="20" t="s">
        <v>187</v>
      </c>
      <c r="B112" s="20" t="s">
        <v>16</v>
      </c>
      <c r="C112" s="20" t="s">
        <v>80</v>
      </c>
      <c r="D112" s="20" t="s">
        <v>78</v>
      </c>
      <c r="E112" s="21">
        <v>54</v>
      </c>
      <c r="F112" s="32" t="s">
        <v>189</v>
      </c>
      <c r="G112" s="23" t="s">
        <v>189</v>
      </c>
    </row>
    <row r="113" spans="1:7" ht="17.100000000000001" customHeight="1" x14ac:dyDescent="0.3">
      <c r="A113" s="20" t="s">
        <v>187</v>
      </c>
      <c r="B113" s="20" t="s">
        <v>16</v>
      </c>
      <c r="C113" s="20" t="s">
        <v>80</v>
      </c>
      <c r="D113" s="20" t="s">
        <v>79</v>
      </c>
      <c r="E113" s="21">
        <v>60</v>
      </c>
      <c r="F113" s="32" t="s">
        <v>189</v>
      </c>
      <c r="G113" s="23" t="s">
        <v>189</v>
      </c>
    </row>
    <row r="114" spans="1:7" ht="17.100000000000001" customHeight="1" x14ac:dyDescent="0.3">
      <c r="A114" s="20" t="s">
        <v>187</v>
      </c>
      <c r="B114" s="20" t="s">
        <v>16</v>
      </c>
      <c r="C114" s="20" t="s">
        <v>81</v>
      </c>
      <c r="D114" s="20" t="s">
        <v>78</v>
      </c>
      <c r="E114" s="21">
        <v>17</v>
      </c>
      <c r="F114" s="32" t="s">
        <v>189</v>
      </c>
      <c r="G114" s="23" t="s">
        <v>189</v>
      </c>
    </row>
    <row r="115" spans="1:7" ht="17.100000000000001" customHeight="1" x14ac:dyDescent="0.3">
      <c r="A115" s="20" t="s">
        <v>187</v>
      </c>
      <c r="B115" s="20" t="s">
        <v>16</v>
      </c>
      <c r="C115" s="20" t="s">
        <v>81</v>
      </c>
      <c r="D115" s="20" t="s">
        <v>79</v>
      </c>
      <c r="E115" s="21">
        <v>15</v>
      </c>
      <c r="F115" s="32" t="s">
        <v>189</v>
      </c>
      <c r="G115" s="23" t="s">
        <v>189</v>
      </c>
    </row>
    <row r="116" spans="1:7" ht="17.100000000000001" customHeight="1" x14ac:dyDescent="0.3">
      <c r="A116" s="20" t="s">
        <v>187</v>
      </c>
      <c r="B116" s="20" t="s">
        <v>16</v>
      </c>
      <c r="C116" s="20" t="s">
        <v>82</v>
      </c>
      <c r="D116" s="20" t="s">
        <v>78</v>
      </c>
      <c r="E116" s="21">
        <v>15</v>
      </c>
      <c r="F116" s="32" t="s">
        <v>189</v>
      </c>
      <c r="G116" s="23" t="s">
        <v>189</v>
      </c>
    </row>
    <row r="117" spans="1:7" ht="17.100000000000001" customHeight="1" x14ac:dyDescent="0.3">
      <c r="A117" s="20" t="s">
        <v>187</v>
      </c>
      <c r="B117" s="20" t="s">
        <v>16</v>
      </c>
      <c r="C117" s="20" t="s">
        <v>82</v>
      </c>
      <c r="D117" s="20" t="s">
        <v>79</v>
      </c>
      <c r="E117" s="21">
        <v>24</v>
      </c>
      <c r="F117" s="32" t="s">
        <v>189</v>
      </c>
      <c r="G117" s="23" t="s">
        <v>189</v>
      </c>
    </row>
    <row r="118" spans="1:7" ht="17.100000000000001" customHeight="1" x14ac:dyDescent="0.3">
      <c r="A118" s="20" t="s">
        <v>187</v>
      </c>
      <c r="B118" s="20" t="s">
        <v>16</v>
      </c>
      <c r="C118" s="20" t="s">
        <v>83</v>
      </c>
      <c r="D118" s="20" t="s">
        <v>78</v>
      </c>
      <c r="E118" s="21">
        <v>16</v>
      </c>
      <c r="F118" s="32" t="s">
        <v>189</v>
      </c>
      <c r="G118" s="23" t="s">
        <v>189</v>
      </c>
    </row>
    <row r="119" spans="1:7" ht="17.100000000000001" customHeight="1" x14ac:dyDescent="0.3">
      <c r="A119" s="20" t="s">
        <v>187</v>
      </c>
      <c r="B119" s="20" t="s">
        <v>16</v>
      </c>
      <c r="C119" s="20" t="s">
        <v>83</v>
      </c>
      <c r="D119" s="20" t="s">
        <v>79</v>
      </c>
      <c r="E119" s="21">
        <v>11</v>
      </c>
      <c r="F119" s="32" t="s">
        <v>189</v>
      </c>
      <c r="G119" s="23" t="s">
        <v>189</v>
      </c>
    </row>
    <row r="120" spans="1:7" ht="17.100000000000001" customHeight="1" x14ac:dyDescent="0.3">
      <c r="A120" s="20" t="s">
        <v>187</v>
      </c>
      <c r="B120" s="20" t="s">
        <v>17</v>
      </c>
      <c r="C120" s="20" t="s">
        <v>77</v>
      </c>
      <c r="D120" s="20" t="s">
        <v>78</v>
      </c>
      <c r="E120" s="21" t="s">
        <v>189</v>
      </c>
      <c r="F120" s="33">
        <v>1</v>
      </c>
      <c r="G120" s="23" t="s">
        <v>190</v>
      </c>
    </row>
    <row r="121" spans="1:7" ht="17.100000000000001" customHeight="1" x14ac:dyDescent="0.3">
      <c r="A121" s="20" t="s">
        <v>187</v>
      </c>
      <c r="B121" s="20" t="s">
        <v>17</v>
      </c>
      <c r="C121" s="20" t="s">
        <v>77</v>
      </c>
      <c r="D121" s="20" t="s">
        <v>79</v>
      </c>
      <c r="E121" s="21" t="s">
        <v>189</v>
      </c>
      <c r="F121" s="33">
        <v>1</v>
      </c>
      <c r="G121" s="23" t="s">
        <v>190</v>
      </c>
    </row>
    <row r="122" spans="1:7" ht="17.100000000000001" customHeight="1" x14ac:dyDescent="0.3">
      <c r="A122" s="20" t="s">
        <v>187</v>
      </c>
      <c r="B122" s="20" t="s">
        <v>17</v>
      </c>
      <c r="C122" s="20" t="s">
        <v>80</v>
      </c>
      <c r="D122" s="20" t="s">
        <v>78</v>
      </c>
      <c r="E122" s="21" t="s">
        <v>189</v>
      </c>
      <c r="F122" s="33">
        <v>1</v>
      </c>
      <c r="G122" s="23" t="s">
        <v>190</v>
      </c>
    </row>
    <row r="123" spans="1:7" ht="17.100000000000001" customHeight="1" x14ac:dyDescent="0.3">
      <c r="A123" s="20" t="s">
        <v>187</v>
      </c>
      <c r="B123" s="20" t="s">
        <v>17</v>
      </c>
      <c r="C123" s="20" t="s">
        <v>80</v>
      </c>
      <c r="D123" s="20" t="s">
        <v>79</v>
      </c>
      <c r="E123" s="21" t="s">
        <v>189</v>
      </c>
      <c r="F123" s="33">
        <v>1</v>
      </c>
      <c r="G123" s="23" t="s">
        <v>190</v>
      </c>
    </row>
    <row r="124" spans="1:7" ht="17.100000000000001" customHeight="1" x14ac:dyDescent="0.3">
      <c r="A124" s="20" t="s">
        <v>187</v>
      </c>
      <c r="B124" s="20" t="s">
        <v>17</v>
      </c>
      <c r="C124" s="20" t="s">
        <v>81</v>
      </c>
      <c r="D124" s="20" t="s">
        <v>78</v>
      </c>
      <c r="E124" s="21" t="s">
        <v>189</v>
      </c>
      <c r="F124" s="33">
        <v>1</v>
      </c>
      <c r="G124" s="23" t="s">
        <v>190</v>
      </c>
    </row>
    <row r="125" spans="1:7" ht="17.100000000000001" customHeight="1" x14ac:dyDescent="0.3">
      <c r="A125" s="20" t="s">
        <v>187</v>
      </c>
      <c r="B125" s="20" t="s">
        <v>17</v>
      </c>
      <c r="C125" s="20" t="s">
        <v>82</v>
      </c>
      <c r="D125" s="20" t="s">
        <v>79</v>
      </c>
      <c r="E125" s="21" t="s">
        <v>189</v>
      </c>
      <c r="F125" s="33">
        <v>1</v>
      </c>
      <c r="G125" s="23" t="s">
        <v>190</v>
      </c>
    </row>
    <row r="126" spans="1:7" ht="17.100000000000001" customHeight="1" x14ac:dyDescent="0.3">
      <c r="A126" s="20" t="s">
        <v>187</v>
      </c>
      <c r="B126" s="20" t="s">
        <v>17</v>
      </c>
      <c r="C126" s="20" t="s">
        <v>83</v>
      </c>
      <c r="D126" s="20" t="s">
        <v>78</v>
      </c>
      <c r="E126" s="21" t="s">
        <v>189</v>
      </c>
      <c r="F126" s="33">
        <v>1</v>
      </c>
      <c r="G126" s="23" t="s">
        <v>190</v>
      </c>
    </row>
    <row r="127" spans="1:7" ht="17.100000000000001" customHeight="1" x14ac:dyDescent="0.3">
      <c r="A127" s="20" t="s">
        <v>187</v>
      </c>
      <c r="B127" s="20" t="s">
        <v>18</v>
      </c>
      <c r="C127" s="20" t="s">
        <v>77</v>
      </c>
      <c r="D127" s="20" t="s">
        <v>78</v>
      </c>
      <c r="E127" s="21">
        <v>414</v>
      </c>
      <c r="F127" s="32" t="s">
        <v>189</v>
      </c>
      <c r="G127" s="23" t="s">
        <v>189</v>
      </c>
    </row>
    <row r="128" spans="1:7" ht="17.100000000000001" customHeight="1" x14ac:dyDescent="0.3">
      <c r="A128" s="20" t="s">
        <v>187</v>
      </c>
      <c r="B128" s="20" t="s">
        <v>18</v>
      </c>
      <c r="C128" s="20" t="s">
        <v>77</v>
      </c>
      <c r="D128" s="20" t="s">
        <v>79</v>
      </c>
      <c r="E128" s="21">
        <v>447</v>
      </c>
      <c r="F128" s="32" t="s">
        <v>189</v>
      </c>
      <c r="G128" s="23" t="s">
        <v>189</v>
      </c>
    </row>
    <row r="129" spans="1:7" ht="17.100000000000001" customHeight="1" x14ac:dyDescent="0.3">
      <c r="A129" s="20" t="s">
        <v>187</v>
      </c>
      <c r="B129" s="20" t="s">
        <v>18</v>
      </c>
      <c r="C129" s="20" t="s">
        <v>80</v>
      </c>
      <c r="D129" s="20" t="s">
        <v>78</v>
      </c>
      <c r="E129" s="21">
        <v>310</v>
      </c>
      <c r="F129" s="32" t="s">
        <v>189</v>
      </c>
      <c r="G129" s="23" t="s">
        <v>189</v>
      </c>
    </row>
    <row r="130" spans="1:7" ht="17.100000000000001" customHeight="1" x14ac:dyDescent="0.3">
      <c r="A130" s="20" t="s">
        <v>187</v>
      </c>
      <c r="B130" s="20" t="s">
        <v>18</v>
      </c>
      <c r="C130" s="20" t="s">
        <v>80</v>
      </c>
      <c r="D130" s="20" t="s">
        <v>79</v>
      </c>
      <c r="E130" s="21">
        <v>410</v>
      </c>
      <c r="F130" s="32" t="s">
        <v>189</v>
      </c>
      <c r="G130" s="23" t="s">
        <v>189</v>
      </c>
    </row>
    <row r="131" spans="1:7" ht="17.100000000000001" customHeight="1" x14ac:dyDescent="0.3">
      <c r="A131" s="20" t="s">
        <v>187</v>
      </c>
      <c r="B131" s="20" t="s">
        <v>18</v>
      </c>
      <c r="C131" s="20" t="s">
        <v>81</v>
      </c>
      <c r="D131" s="20" t="s">
        <v>78</v>
      </c>
      <c r="E131" s="21">
        <v>55</v>
      </c>
      <c r="F131" s="32" t="s">
        <v>189</v>
      </c>
      <c r="G131" s="23" t="s">
        <v>189</v>
      </c>
    </row>
    <row r="132" spans="1:7" ht="17.100000000000001" customHeight="1" x14ac:dyDescent="0.3">
      <c r="A132" s="20" t="s">
        <v>187</v>
      </c>
      <c r="B132" s="20" t="s">
        <v>18</v>
      </c>
      <c r="C132" s="20" t="s">
        <v>81</v>
      </c>
      <c r="D132" s="20" t="s">
        <v>79</v>
      </c>
      <c r="E132" s="21">
        <v>36</v>
      </c>
      <c r="F132" s="32" t="s">
        <v>189</v>
      </c>
      <c r="G132" s="23" t="s">
        <v>189</v>
      </c>
    </row>
    <row r="133" spans="1:7" ht="17.100000000000001" customHeight="1" x14ac:dyDescent="0.3">
      <c r="A133" s="20" t="s">
        <v>187</v>
      </c>
      <c r="B133" s="20" t="s">
        <v>18</v>
      </c>
      <c r="C133" s="20" t="s">
        <v>82</v>
      </c>
      <c r="D133" s="20" t="s">
        <v>78</v>
      </c>
      <c r="E133" s="21">
        <v>38</v>
      </c>
      <c r="F133" s="32" t="s">
        <v>189</v>
      </c>
      <c r="G133" s="23" t="s">
        <v>189</v>
      </c>
    </row>
    <row r="134" spans="1:7" ht="17.100000000000001" customHeight="1" x14ac:dyDescent="0.3">
      <c r="A134" s="20" t="s">
        <v>187</v>
      </c>
      <c r="B134" s="20" t="s">
        <v>18</v>
      </c>
      <c r="C134" s="20" t="s">
        <v>82</v>
      </c>
      <c r="D134" s="20" t="s">
        <v>79</v>
      </c>
      <c r="E134" s="21">
        <v>37</v>
      </c>
      <c r="F134" s="32" t="s">
        <v>189</v>
      </c>
      <c r="G134" s="23" t="s">
        <v>189</v>
      </c>
    </row>
    <row r="135" spans="1:7" ht="17.100000000000001" customHeight="1" x14ac:dyDescent="0.3">
      <c r="A135" s="20" t="s">
        <v>187</v>
      </c>
      <c r="B135" s="20" t="s">
        <v>18</v>
      </c>
      <c r="C135" s="20" t="s">
        <v>83</v>
      </c>
      <c r="D135" s="20" t="s">
        <v>78</v>
      </c>
      <c r="E135" s="21">
        <v>104</v>
      </c>
      <c r="F135" s="32" t="s">
        <v>189</v>
      </c>
      <c r="G135" s="23" t="s">
        <v>189</v>
      </c>
    </row>
    <row r="136" spans="1:7" ht="17.100000000000001" customHeight="1" x14ac:dyDescent="0.3">
      <c r="A136" s="20" t="s">
        <v>187</v>
      </c>
      <c r="B136" s="20" t="s">
        <v>18</v>
      </c>
      <c r="C136" s="20" t="s">
        <v>83</v>
      </c>
      <c r="D136" s="20" t="s">
        <v>79</v>
      </c>
      <c r="E136" s="21">
        <v>102</v>
      </c>
      <c r="F136" s="32" t="s">
        <v>189</v>
      </c>
      <c r="G136" s="23" t="s">
        <v>189</v>
      </c>
    </row>
    <row r="137" spans="1:7" ht="17.100000000000001" customHeight="1" x14ac:dyDescent="0.3">
      <c r="A137" s="20" t="s">
        <v>187</v>
      </c>
      <c r="B137" s="20" t="s">
        <v>19</v>
      </c>
      <c r="C137" s="20" t="s">
        <v>77</v>
      </c>
      <c r="D137" s="20" t="s">
        <v>78</v>
      </c>
      <c r="E137" s="21">
        <v>69</v>
      </c>
      <c r="F137" s="32" t="s">
        <v>189</v>
      </c>
      <c r="G137" s="23" t="s">
        <v>189</v>
      </c>
    </row>
    <row r="138" spans="1:7" ht="17.100000000000001" customHeight="1" x14ac:dyDescent="0.3">
      <c r="A138" s="20" t="s">
        <v>187</v>
      </c>
      <c r="B138" s="20" t="s">
        <v>19</v>
      </c>
      <c r="C138" s="20" t="s">
        <v>77</v>
      </c>
      <c r="D138" s="20" t="s">
        <v>79</v>
      </c>
      <c r="E138" s="21">
        <v>66</v>
      </c>
      <c r="F138" s="32" t="s">
        <v>189</v>
      </c>
      <c r="G138" s="23" t="s">
        <v>189</v>
      </c>
    </row>
    <row r="139" spans="1:7" ht="17.100000000000001" customHeight="1" x14ac:dyDescent="0.3">
      <c r="A139" s="20" t="s">
        <v>187</v>
      </c>
      <c r="B139" s="20" t="s">
        <v>19</v>
      </c>
      <c r="C139" s="20" t="s">
        <v>80</v>
      </c>
      <c r="D139" s="20" t="s">
        <v>78</v>
      </c>
      <c r="E139" s="21">
        <v>51</v>
      </c>
      <c r="F139" s="32" t="s">
        <v>189</v>
      </c>
      <c r="G139" s="23" t="s">
        <v>189</v>
      </c>
    </row>
    <row r="140" spans="1:7" ht="17.100000000000001" customHeight="1" x14ac:dyDescent="0.3">
      <c r="A140" s="20" t="s">
        <v>187</v>
      </c>
      <c r="B140" s="20" t="s">
        <v>19</v>
      </c>
      <c r="C140" s="20" t="s">
        <v>80</v>
      </c>
      <c r="D140" s="20" t="s">
        <v>79</v>
      </c>
      <c r="E140" s="21">
        <v>55</v>
      </c>
      <c r="F140" s="32" t="s">
        <v>189</v>
      </c>
      <c r="G140" s="23" t="s">
        <v>189</v>
      </c>
    </row>
    <row r="141" spans="1:7" ht="17.100000000000001" customHeight="1" x14ac:dyDescent="0.3">
      <c r="A141" s="20" t="s">
        <v>187</v>
      </c>
      <c r="B141" s="20" t="s">
        <v>19</v>
      </c>
      <c r="C141" s="20" t="s">
        <v>81</v>
      </c>
      <c r="D141" s="20" t="s">
        <v>78</v>
      </c>
      <c r="E141" s="21" t="s">
        <v>189</v>
      </c>
      <c r="F141" s="33">
        <v>1</v>
      </c>
      <c r="G141" s="23" t="s">
        <v>190</v>
      </c>
    </row>
    <row r="142" spans="1:7" ht="17.100000000000001" customHeight="1" x14ac:dyDescent="0.3">
      <c r="A142" s="20" t="s">
        <v>187</v>
      </c>
      <c r="B142" s="20" t="s">
        <v>19</v>
      </c>
      <c r="C142" s="20" t="s">
        <v>81</v>
      </c>
      <c r="D142" s="20" t="s">
        <v>79</v>
      </c>
      <c r="E142" s="21" t="s">
        <v>189</v>
      </c>
      <c r="F142" s="33">
        <v>1</v>
      </c>
      <c r="G142" s="23" t="s">
        <v>190</v>
      </c>
    </row>
    <row r="143" spans="1:7" ht="17.100000000000001" customHeight="1" x14ac:dyDescent="0.3">
      <c r="A143" s="20" t="s">
        <v>187</v>
      </c>
      <c r="B143" s="20" t="s">
        <v>19</v>
      </c>
      <c r="C143" s="20" t="s">
        <v>82</v>
      </c>
      <c r="D143" s="20" t="s">
        <v>78</v>
      </c>
      <c r="E143" s="21" t="s">
        <v>189</v>
      </c>
      <c r="F143" s="33">
        <v>1</v>
      </c>
      <c r="G143" s="23" t="s">
        <v>190</v>
      </c>
    </row>
    <row r="144" spans="1:7" ht="17.100000000000001" customHeight="1" x14ac:dyDescent="0.3">
      <c r="A144" s="20" t="s">
        <v>187</v>
      </c>
      <c r="B144" s="20" t="s">
        <v>19</v>
      </c>
      <c r="C144" s="20" t="s">
        <v>82</v>
      </c>
      <c r="D144" s="20" t="s">
        <v>79</v>
      </c>
      <c r="E144" s="21">
        <v>16</v>
      </c>
      <c r="F144" s="32" t="s">
        <v>189</v>
      </c>
      <c r="G144" s="23" t="s">
        <v>189</v>
      </c>
    </row>
    <row r="145" spans="1:7" ht="17.100000000000001" customHeight="1" x14ac:dyDescent="0.3">
      <c r="A145" s="20" t="s">
        <v>187</v>
      </c>
      <c r="B145" s="20" t="s">
        <v>19</v>
      </c>
      <c r="C145" s="20" t="s">
        <v>83</v>
      </c>
      <c r="D145" s="20" t="s">
        <v>78</v>
      </c>
      <c r="E145" s="21">
        <v>14</v>
      </c>
      <c r="F145" s="32" t="s">
        <v>189</v>
      </c>
      <c r="G145" s="23" t="s">
        <v>189</v>
      </c>
    </row>
    <row r="146" spans="1:7" ht="17.100000000000001" customHeight="1" x14ac:dyDescent="0.3">
      <c r="A146" s="20" t="s">
        <v>187</v>
      </c>
      <c r="B146" s="20" t="s">
        <v>19</v>
      </c>
      <c r="C146" s="20" t="s">
        <v>83</v>
      </c>
      <c r="D146" s="20" t="s">
        <v>79</v>
      </c>
      <c r="E146" s="21" t="s">
        <v>189</v>
      </c>
      <c r="F146" s="33">
        <v>1</v>
      </c>
      <c r="G146" s="23" t="s">
        <v>190</v>
      </c>
    </row>
    <row r="147" spans="1:7" ht="17.100000000000001" customHeight="1" x14ac:dyDescent="0.3">
      <c r="A147" s="20" t="s">
        <v>187</v>
      </c>
      <c r="B147" s="20" t="s">
        <v>20</v>
      </c>
      <c r="C147" s="20" t="s">
        <v>77</v>
      </c>
      <c r="D147" s="20" t="s">
        <v>78</v>
      </c>
      <c r="E147" s="21">
        <v>21</v>
      </c>
      <c r="F147" s="32" t="s">
        <v>189</v>
      </c>
      <c r="G147" s="23" t="s">
        <v>189</v>
      </c>
    </row>
    <row r="148" spans="1:7" ht="17.100000000000001" customHeight="1" x14ac:dyDescent="0.3">
      <c r="A148" s="20" t="s">
        <v>187</v>
      </c>
      <c r="B148" s="20" t="s">
        <v>20</v>
      </c>
      <c r="C148" s="20" t="s">
        <v>77</v>
      </c>
      <c r="D148" s="20" t="s">
        <v>79</v>
      </c>
      <c r="E148" s="21">
        <v>22</v>
      </c>
      <c r="F148" s="32" t="s">
        <v>189</v>
      </c>
      <c r="G148" s="23" t="s">
        <v>189</v>
      </c>
    </row>
    <row r="149" spans="1:7" ht="17.100000000000001" customHeight="1" x14ac:dyDescent="0.3">
      <c r="A149" s="20" t="s">
        <v>187</v>
      </c>
      <c r="B149" s="20" t="s">
        <v>20</v>
      </c>
      <c r="C149" s="20" t="s">
        <v>80</v>
      </c>
      <c r="D149" s="20" t="s">
        <v>78</v>
      </c>
      <c r="E149" s="21">
        <v>18</v>
      </c>
      <c r="F149" s="32" t="s">
        <v>189</v>
      </c>
      <c r="G149" s="23" t="s">
        <v>189</v>
      </c>
    </row>
    <row r="150" spans="1:7" ht="17.100000000000001" customHeight="1" x14ac:dyDescent="0.3">
      <c r="A150" s="20" t="s">
        <v>187</v>
      </c>
      <c r="B150" s="20" t="s">
        <v>20</v>
      </c>
      <c r="C150" s="20" t="s">
        <v>80</v>
      </c>
      <c r="D150" s="20" t="s">
        <v>79</v>
      </c>
      <c r="E150" s="21">
        <v>27</v>
      </c>
      <c r="F150" s="32" t="s">
        <v>189</v>
      </c>
      <c r="G150" s="23" t="s">
        <v>189</v>
      </c>
    </row>
    <row r="151" spans="1:7" ht="17.100000000000001" customHeight="1" x14ac:dyDescent="0.3">
      <c r="A151" s="20" t="s">
        <v>187</v>
      </c>
      <c r="B151" s="20" t="s">
        <v>20</v>
      </c>
      <c r="C151" s="20" t="s">
        <v>81</v>
      </c>
      <c r="D151" s="20" t="s">
        <v>78</v>
      </c>
      <c r="E151" s="21" t="s">
        <v>189</v>
      </c>
      <c r="F151" s="33">
        <v>1</v>
      </c>
      <c r="G151" s="23" t="s">
        <v>190</v>
      </c>
    </row>
    <row r="152" spans="1:7" ht="17.100000000000001" customHeight="1" x14ac:dyDescent="0.3">
      <c r="A152" s="20" t="s">
        <v>187</v>
      </c>
      <c r="B152" s="20" t="s">
        <v>20</v>
      </c>
      <c r="C152" s="20" t="s">
        <v>81</v>
      </c>
      <c r="D152" s="20" t="s">
        <v>79</v>
      </c>
      <c r="E152" s="21" t="s">
        <v>189</v>
      </c>
      <c r="F152" s="33">
        <v>1</v>
      </c>
      <c r="G152" s="23" t="s">
        <v>190</v>
      </c>
    </row>
    <row r="153" spans="1:7" ht="17.100000000000001" customHeight="1" x14ac:dyDescent="0.3">
      <c r="A153" s="20" t="s">
        <v>187</v>
      </c>
      <c r="B153" s="20" t="s">
        <v>20</v>
      </c>
      <c r="C153" s="20" t="s">
        <v>82</v>
      </c>
      <c r="D153" s="20" t="s">
        <v>78</v>
      </c>
      <c r="E153" s="21" t="s">
        <v>189</v>
      </c>
      <c r="F153" s="33">
        <v>1</v>
      </c>
      <c r="G153" s="23" t="s">
        <v>190</v>
      </c>
    </row>
    <row r="154" spans="1:7" ht="17.100000000000001" customHeight="1" x14ac:dyDescent="0.3">
      <c r="A154" s="20" t="s">
        <v>187</v>
      </c>
      <c r="B154" s="20" t="s">
        <v>20</v>
      </c>
      <c r="C154" s="20" t="s">
        <v>82</v>
      </c>
      <c r="D154" s="20" t="s">
        <v>79</v>
      </c>
      <c r="E154" s="21" t="s">
        <v>189</v>
      </c>
      <c r="F154" s="33">
        <v>1</v>
      </c>
      <c r="G154" s="23" t="s">
        <v>190</v>
      </c>
    </row>
    <row r="155" spans="1:7" ht="17.100000000000001" customHeight="1" x14ac:dyDescent="0.3">
      <c r="A155" s="20" t="s">
        <v>187</v>
      </c>
      <c r="B155" s="20" t="s">
        <v>20</v>
      </c>
      <c r="C155" s="20" t="s">
        <v>83</v>
      </c>
      <c r="D155" s="20" t="s">
        <v>78</v>
      </c>
      <c r="E155" s="21" t="s">
        <v>189</v>
      </c>
      <c r="F155" s="33">
        <v>1</v>
      </c>
      <c r="G155" s="23" t="s">
        <v>190</v>
      </c>
    </row>
    <row r="156" spans="1:7" ht="17.100000000000001" customHeight="1" x14ac:dyDescent="0.3">
      <c r="A156" s="20" t="s">
        <v>187</v>
      </c>
      <c r="B156" s="20" t="s">
        <v>20</v>
      </c>
      <c r="C156" s="20" t="s">
        <v>83</v>
      </c>
      <c r="D156" s="20" t="s">
        <v>79</v>
      </c>
      <c r="E156" s="21" t="s">
        <v>189</v>
      </c>
      <c r="F156" s="33">
        <v>1</v>
      </c>
      <c r="G156" s="23" t="s">
        <v>190</v>
      </c>
    </row>
    <row r="157" spans="1:7" ht="17.100000000000001" customHeight="1" x14ac:dyDescent="0.3">
      <c r="A157" s="20" t="s">
        <v>187</v>
      </c>
      <c r="B157" s="20" t="s">
        <v>21</v>
      </c>
      <c r="C157" s="20" t="s">
        <v>77</v>
      </c>
      <c r="D157" s="20" t="s">
        <v>78</v>
      </c>
      <c r="E157" s="21" t="s">
        <v>189</v>
      </c>
      <c r="F157" s="33">
        <v>1</v>
      </c>
      <c r="G157" s="23" t="s">
        <v>190</v>
      </c>
    </row>
    <row r="158" spans="1:7" ht="17.100000000000001" customHeight="1" x14ac:dyDescent="0.3">
      <c r="A158" s="20" t="s">
        <v>187</v>
      </c>
      <c r="B158" s="20" t="s">
        <v>21</v>
      </c>
      <c r="C158" s="20" t="s">
        <v>77</v>
      </c>
      <c r="D158" s="20" t="s">
        <v>79</v>
      </c>
      <c r="E158" s="21" t="s">
        <v>189</v>
      </c>
      <c r="F158" s="33">
        <v>1</v>
      </c>
      <c r="G158" s="23" t="s">
        <v>190</v>
      </c>
    </row>
    <row r="159" spans="1:7" ht="17.100000000000001" customHeight="1" x14ac:dyDescent="0.3">
      <c r="A159" s="20" t="s">
        <v>187</v>
      </c>
      <c r="B159" s="20" t="s">
        <v>21</v>
      </c>
      <c r="C159" s="20" t="s">
        <v>80</v>
      </c>
      <c r="D159" s="20" t="s">
        <v>78</v>
      </c>
      <c r="E159" s="21" t="s">
        <v>189</v>
      </c>
      <c r="F159" s="33">
        <v>1</v>
      </c>
      <c r="G159" s="23" t="s">
        <v>190</v>
      </c>
    </row>
    <row r="160" spans="1:7" ht="17.100000000000001" customHeight="1" x14ac:dyDescent="0.3">
      <c r="A160" s="20" t="s">
        <v>187</v>
      </c>
      <c r="B160" s="20" t="s">
        <v>21</v>
      </c>
      <c r="C160" s="20" t="s">
        <v>80</v>
      </c>
      <c r="D160" s="20" t="s">
        <v>79</v>
      </c>
      <c r="E160" s="21" t="s">
        <v>189</v>
      </c>
      <c r="F160" s="33">
        <v>1</v>
      </c>
      <c r="G160" s="23" t="s">
        <v>190</v>
      </c>
    </row>
    <row r="161" spans="1:7" ht="17.100000000000001" customHeight="1" x14ac:dyDescent="0.3">
      <c r="A161" s="20" t="s">
        <v>187</v>
      </c>
      <c r="B161" s="20" t="s">
        <v>21</v>
      </c>
      <c r="C161" s="20" t="s">
        <v>82</v>
      </c>
      <c r="D161" s="20" t="s">
        <v>78</v>
      </c>
      <c r="E161" s="21" t="s">
        <v>189</v>
      </c>
      <c r="F161" s="33">
        <v>1</v>
      </c>
      <c r="G161" s="23" t="s">
        <v>190</v>
      </c>
    </row>
    <row r="162" spans="1:7" ht="17.100000000000001" customHeight="1" x14ac:dyDescent="0.3">
      <c r="A162" s="20" t="s">
        <v>187</v>
      </c>
      <c r="B162" s="20" t="s">
        <v>21</v>
      </c>
      <c r="C162" s="20" t="s">
        <v>82</v>
      </c>
      <c r="D162" s="20" t="s">
        <v>79</v>
      </c>
      <c r="E162" s="21" t="s">
        <v>189</v>
      </c>
      <c r="F162" s="33">
        <v>1</v>
      </c>
      <c r="G162" s="23" t="s">
        <v>190</v>
      </c>
    </row>
    <row r="163" spans="1:7" ht="17.100000000000001" customHeight="1" x14ac:dyDescent="0.3">
      <c r="A163" s="20" t="s">
        <v>187</v>
      </c>
      <c r="B163" s="20" t="s">
        <v>21</v>
      </c>
      <c r="C163" s="20" t="s">
        <v>83</v>
      </c>
      <c r="D163" s="20" t="s">
        <v>78</v>
      </c>
      <c r="E163" s="21" t="s">
        <v>189</v>
      </c>
      <c r="F163" s="33">
        <v>1</v>
      </c>
      <c r="G163" s="23" t="s">
        <v>190</v>
      </c>
    </row>
    <row r="164" spans="1:7" ht="17.100000000000001" customHeight="1" x14ac:dyDescent="0.3">
      <c r="A164" s="20" t="s">
        <v>187</v>
      </c>
      <c r="B164" s="20" t="s">
        <v>21</v>
      </c>
      <c r="C164" s="20" t="s">
        <v>83</v>
      </c>
      <c r="D164" s="20" t="s">
        <v>79</v>
      </c>
      <c r="E164" s="21" t="s">
        <v>189</v>
      </c>
      <c r="F164" s="33">
        <v>1</v>
      </c>
      <c r="G164" s="23" t="s">
        <v>190</v>
      </c>
    </row>
    <row r="165" spans="1:7" ht="17.100000000000001" customHeight="1" x14ac:dyDescent="0.3">
      <c r="A165" s="20" t="s">
        <v>187</v>
      </c>
      <c r="B165" s="20" t="s">
        <v>22</v>
      </c>
      <c r="C165" s="20" t="s">
        <v>77</v>
      </c>
      <c r="D165" s="20" t="s">
        <v>78</v>
      </c>
      <c r="E165" s="21">
        <v>2081</v>
      </c>
      <c r="F165" s="32" t="s">
        <v>189</v>
      </c>
      <c r="G165" s="23" t="s">
        <v>189</v>
      </c>
    </row>
    <row r="166" spans="1:7" ht="17.100000000000001" customHeight="1" x14ac:dyDescent="0.3">
      <c r="A166" s="20" t="s">
        <v>187</v>
      </c>
      <c r="B166" s="20" t="s">
        <v>22</v>
      </c>
      <c r="C166" s="20" t="s">
        <v>77</v>
      </c>
      <c r="D166" s="20" t="s">
        <v>79</v>
      </c>
      <c r="E166" s="21">
        <v>2265</v>
      </c>
      <c r="F166" s="32" t="s">
        <v>189</v>
      </c>
      <c r="G166" s="23" t="s">
        <v>189</v>
      </c>
    </row>
    <row r="167" spans="1:7" ht="17.100000000000001" customHeight="1" x14ac:dyDescent="0.3">
      <c r="A167" s="20" t="s">
        <v>187</v>
      </c>
      <c r="B167" s="20" t="s">
        <v>22</v>
      </c>
      <c r="C167" s="20" t="s">
        <v>80</v>
      </c>
      <c r="D167" s="20" t="s">
        <v>78</v>
      </c>
      <c r="E167" s="21">
        <v>5353</v>
      </c>
      <c r="F167" s="32" t="s">
        <v>189</v>
      </c>
      <c r="G167" s="23" t="s">
        <v>189</v>
      </c>
    </row>
    <row r="168" spans="1:7" ht="17.100000000000001" customHeight="1" x14ac:dyDescent="0.3">
      <c r="A168" s="20" t="s">
        <v>187</v>
      </c>
      <c r="B168" s="20" t="s">
        <v>22</v>
      </c>
      <c r="C168" s="20" t="s">
        <v>80</v>
      </c>
      <c r="D168" s="20" t="s">
        <v>79</v>
      </c>
      <c r="E168" s="21">
        <v>6051</v>
      </c>
      <c r="F168" s="32" t="s">
        <v>189</v>
      </c>
      <c r="G168" s="23" t="s">
        <v>189</v>
      </c>
    </row>
    <row r="169" spans="1:7" ht="17.100000000000001" customHeight="1" x14ac:dyDescent="0.3">
      <c r="A169" s="20" t="s">
        <v>187</v>
      </c>
      <c r="B169" s="20" t="s">
        <v>22</v>
      </c>
      <c r="C169" s="20" t="s">
        <v>81</v>
      </c>
      <c r="D169" s="20" t="s">
        <v>78</v>
      </c>
      <c r="E169" s="21">
        <v>416</v>
      </c>
      <c r="F169" s="32" t="s">
        <v>189</v>
      </c>
      <c r="G169" s="23" t="s">
        <v>189</v>
      </c>
    </row>
    <row r="170" spans="1:7" ht="17.100000000000001" customHeight="1" x14ac:dyDescent="0.3">
      <c r="A170" s="20" t="s">
        <v>187</v>
      </c>
      <c r="B170" s="20" t="s">
        <v>22</v>
      </c>
      <c r="C170" s="20" t="s">
        <v>81</v>
      </c>
      <c r="D170" s="20" t="s">
        <v>79</v>
      </c>
      <c r="E170" s="21">
        <v>412</v>
      </c>
      <c r="F170" s="32" t="s">
        <v>189</v>
      </c>
      <c r="G170" s="23" t="s">
        <v>189</v>
      </c>
    </row>
    <row r="171" spans="1:7" ht="17.100000000000001" customHeight="1" x14ac:dyDescent="0.3">
      <c r="A171" s="20" t="s">
        <v>187</v>
      </c>
      <c r="B171" s="20" t="s">
        <v>22</v>
      </c>
      <c r="C171" s="20" t="s">
        <v>82</v>
      </c>
      <c r="D171" s="20" t="s">
        <v>78</v>
      </c>
      <c r="E171" s="21">
        <v>609</v>
      </c>
      <c r="F171" s="32" t="s">
        <v>189</v>
      </c>
      <c r="G171" s="23" t="s">
        <v>189</v>
      </c>
    </row>
    <row r="172" spans="1:7" ht="17.100000000000001" customHeight="1" x14ac:dyDescent="0.3">
      <c r="A172" s="20" t="s">
        <v>187</v>
      </c>
      <c r="B172" s="20" t="s">
        <v>22</v>
      </c>
      <c r="C172" s="20" t="s">
        <v>82</v>
      </c>
      <c r="D172" s="20" t="s">
        <v>79</v>
      </c>
      <c r="E172" s="21">
        <v>550</v>
      </c>
      <c r="F172" s="32" t="s">
        <v>189</v>
      </c>
      <c r="G172" s="23" t="s">
        <v>189</v>
      </c>
    </row>
    <row r="173" spans="1:7" ht="17.100000000000001" customHeight="1" x14ac:dyDescent="0.3">
      <c r="A173" s="20" t="s">
        <v>187</v>
      </c>
      <c r="B173" s="20" t="s">
        <v>22</v>
      </c>
      <c r="C173" s="20" t="s">
        <v>83</v>
      </c>
      <c r="D173" s="20" t="s">
        <v>78</v>
      </c>
      <c r="E173" s="21">
        <v>815</v>
      </c>
      <c r="F173" s="32" t="s">
        <v>189</v>
      </c>
      <c r="G173" s="23" t="s">
        <v>189</v>
      </c>
    </row>
    <row r="174" spans="1:7" ht="17.100000000000001" customHeight="1" x14ac:dyDescent="0.3">
      <c r="A174" s="20" t="s">
        <v>187</v>
      </c>
      <c r="B174" s="20" t="s">
        <v>22</v>
      </c>
      <c r="C174" s="20" t="s">
        <v>83</v>
      </c>
      <c r="D174" s="20" t="s">
        <v>79</v>
      </c>
      <c r="E174" s="21">
        <v>954</v>
      </c>
      <c r="F174" s="32" t="s">
        <v>189</v>
      </c>
      <c r="G174" s="23" t="s">
        <v>189</v>
      </c>
    </row>
    <row r="175" spans="1:7" ht="17.100000000000001" customHeight="1" x14ac:dyDescent="0.3">
      <c r="A175" s="20" t="s">
        <v>187</v>
      </c>
      <c r="B175" s="20" t="s">
        <v>23</v>
      </c>
      <c r="C175" s="20" t="s">
        <v>77</v>
      </c>
      <c r="D175" s="20" t="s">
        <v>78</v>
      </c>
      <c r="E175" s="21">
        <v>53</v>
      </c>
      <c r="F175" s="32" t="s">
        <v>189</v>
      </c>
      <c r="G175" s="23" t="s">
        <v>189</v>
      </c>
    </row>
    <row r="176" spans="1:7" ht="17.100000000000001" customHeight="1" x14ac:dyDescent="0.3">
      <c r="A176" s="20" t="s">
        <v>187</v>
      </c>
      <c r="B176" s="20" t="s">
        <v>23</v>
      </c>
      <c r="C176" s="20" t="s">
        <v>77</v>
      </c>
      <c r="D176" s="20" t="s">
        <v>79</v>
      </c>
      <c r="E176" s="21">
        <v>49</v>
      </c>
      <c r="F176" s="32" t="s">
        <v>189</v>
      </c>
      <c r="G176" s="23" t="s">
        <v>189</v>
      </c>
    </row>
    <row r="177" spans="1:7" ht="17.100000000000001" customHeight="1" x14ac:dyDescent="0.3">
      <c r="A177" s="20" t="s">
        <v>187</v>
      </c>
      <c r="B177" s="20" t="s">
        <v>23</v>
      </c>
      <c r="C177" s="20" t="s">
        <v>80</v>
      </c>
      <c r="D177" s="20" t="s">
        <v>78</v>
      </c>
      <c r="E177" s="21">
        <v>41</v>
      </c>
      <c r="F177" s="32" t="s">
        <v>189</v>
      </c>
      <c r="G177" s="23" t="s">
        <v>189</v>
      </c>
    </row>
    <row r="178" spans="1:7" ht="17.100000000000001" customHeight="1" x14ac:dyDescent="0.3">
      <c r="A178" s="20" t="s">
        <v>187</v>
      </c>
      <c r="B178" s="20" t="s">
        <v>23</v>
      </c>
      <c r="C178" s="20" t="s">
        <v>80</v>
      </c>
      <c r="D178" s="20" t="s">
        <v>79</v>
      </c>
      <c r="E178" s="21">
        <v>47</v>
      </c>
      <c r="F178" s="32" t="s">
        <v>189</v>
      </c>
      <c r="G178" s="23" t="s">
        <v>189</v>
      </c>
    </row>
    <row r="179" spans="1:7" ht="17.100000000000001" customHeight="1" x14ac:dyDescent="0.3">
      <c r="A179" s="20" t="s">
        <v>187</v>
      </c>
      <c r="B179" s="20" t="s">
        <v>23</v>
      </c>
      <c r="C179" s="20" t="s">
        <v>81</v>
      </c>
      <c r="D179" s="20" t="s">
        <v>78</v>
      </c>
      <c r="E179" s="21" t="s">
        <v>189</v>
      </c>
      <c r="F179" s="33">
        <v>1</v>
      </c>
      <c r="G179" s="23" t="s">
        <v>190</v>
      </c>
    </row>
    <row r="180" spans="1:7" ht="17.100000000000001" customHeight="1" x14ac:dyDescent="0.3">
      <c r="A180" s="20" t="s">
        <v>187</v>
      </c>
      <c r="B180" s="20" t="s">
        <v>23</v>
      </c>
      <c r="C180" s="20" t="s">
        <v>81</v>
      </c>
      <c r="D180" s="20" t="s">
        <v>79</v>
      </c>
      <c r="E180" s="21" t="s">
        <v>189</v>
      </c>
      <c r="F180" s="33">
        <v>1</v>
      </c>
      <c r="G180" s="23" t="s">
        <v>190</v>
      </c>
    </row>
    <row r="181" spans="1:7" ht="17.100000000000001" customHeight="1" x14ac:dyDescent="0.3">
      <c r="A181" s="20" t="s">
        <v>187</v>
      </c>
      <c r="B181" s="20" t="s">
        <v>23</v>
      </c>
      <c r="C181" s="20" t="s">
        <v>82</v>
      </c>
      <c r="D181" s="20" t="s">
        <v>78</v>
      </c>
      <c r="E181" s="21" t="s">
        <v>189</v>
      </c>
      <c r="F181" s="33">
        <v>1</v>
      </c>
      <c r="G181" s="23" t="s">
        <v>190</v>
      </c>
    </row>
    <row r="182" spans="1:7" ht="17.100000000000001" customHeight="1" x14ac:dyDescent="0.3">
      <c r="A182" s="20" t="s">
        <v>187</v>
      </c>
      <c r="B182" s="20" t="s">
        <v>23</v>
      </c>
      <c r="C182" s="20" t="s">
        <v>82</v>
      </c>
      <c r="D182" s="20" t="s">
        <v>79</v>
      </c>
      <c r="E182" s="21" t="s">
        <v>189</v>
      </c>
      <c r="F182" s="33">
        <v>1</v>
      </c>
      <c r="G182" s="23" t="s">
        <v>190</v>
      </c>
    </row>
    <row r="183" spans="1:7" ht="17.100000000000001" customHeight="1" x14ac:dyDescent="0.3">
      <c r="A183" s="20" t="s">
        <v>187</v>
      </c>
      <c r="B183" s="20" t="s">
        <v>23</v>
      </c>
      <c r="C183" s="20" t="s">
        <v>83</v>
      </c>
      <c r="D183" s="20" t="s">
        <v>78</v>
      </c>
      <c r="E183" s="21" t="s">
        <v>189</v>
      </c>
      <c r="F183" s="33">
        <v>1</v>
      </c>
      <c r="G183" s="23" t="s">
        <v>190</v>
      </c>
    </row>
    <row r="184" spans="1:7" ht="17.100000000000001" customHeight="1" x14ac:dyDescent="0.3">
      <c r="A184" s="20" t="s">
        <v>187</v>
      </c>
      <c r="B184" s="20" t="s">
        <v>23</v>
      </c>
      <c r="C184" s="20" t="s">
        <v>83</v>
      </c>
      <c r="D184" s="20" t="s">
        <v>79</v>
      </c>
      <c r="E184" s="21" t="s">
        <v>189</v>
      </c>
      <c r="F184" s="33">
        <v>1</v>
      </c>
      <c r="G184" s="23" t="s">
        <v>190</v>
      </c>
    </row>
    <row r="185" spans="1:7" ht="17.100000000000001" customHeight="1" x14ac:dyDescent="0.3">
      <c r="A185" s="20" t="s">
        <v>187</v>
      </c>
      <c r="B185" s="20" t="s">
        <v>24</v>
      </c>
      <c r="C185" s="20" t="s">
        <v>77</v>
      </c>
      <c r="D185" s="20" t="s">
        <v>78</v>
      </c>
      <c r="E185" s="21">
        <v>64</v>
      </c>
      <c r="F185" s="32" t="s">
        <v>189</v>
      </c>
      <c r="G185" s="23" t="s">
        <v>189</v>
      </c>
    </row>
    <row r="186" spans="1:7" ht="17.100000000000001" customHeight="1" x14ac:dyDescent="0.3">
      <c r="A186" s="20" t="s">
        <v>187</v>
      </c>
      <c r="B186" s="20" t="s">
        <v>24</v>
      </c>
      <c r="C186" s="20" t="s">
        <v>77</v>
      </c>
      <c r="D186" s="20" t="s">
        <v>79</v>
      </c>
      <c r="E186" s="21">
        <v>40</v>
      </c>
      <c r="F186" s="32" t="s">
        <v>189</v>
      </c>
      <c r="G186" s="23" t="s">
        <v>189</v>
      </c>
    </row>
    <row r="187" spans="1:7" ht="17.100000000000001" customHeight="1" x14ac:dyDescent="0.3">
      <c r="A187" s="20" t="s">
        <v>187</v>
      </c>
      <c r="B187" s="20" t="s">
        <v>24</v>
      </c>
      <c r="C187" s="20" t="s">
        <v>80</v>
      </c>
      <c r="D187" s="20" t="s">
        <v>78</v>
      </c>
      <c r="E187" s="21">
        <v>73</v>
      </c>
      <c r="F187" s="32" t="s">
        <v>189</v>
      </c>
      <c r="G187" s="23" t="s">
        <v>189</v>
      </c>
    </row>
    <row r="188" spans="1:7" ht="17.100000000000001" customHeight="1" x14ac:dyDescent="0.3">
      <c r="A188" s="20" t="s">
        <v>187</v>
      </c>
      <c r="B188" s="20" t="s">
        <v>24</v>
      </c>
      <c r="C188" s="20" t="s">
        <v>80</v>
      </c>
      <c r="D188" s="20" t="s">
        <v>79</v>
      </c>
      <c r="E188" s="21">
        <v>120</v>
      </c>
      <c r="F188" s="32" t="s">
        <v>189</v>
      </c>
      <c r="G188" s="23" t="s">
        <v>189</v>
      </c>
    </row>
    <row r="189" spans="1:7" ht="17.100000000000001" customHeight="1" x14ac:dyDescent="0.3">
      <c r="A189" s="20" t="s">
        <v>187</v>
      </c>
      <c r="B189" s="20" t="s">
        <v>24</v>
      </c>
      <c r="C189" s="20" t="s">
        <v>81</v>
      </c>
      <c r="D189" s="20" t="s">
        <v>78</v>
      </c>
      <c r="E189" s="21" t="s">
        <v>189</v>
      </c>
      <c r="F189" s="33">
        <v>1</v>
      </c>
      <c r="G189" s="23" t="s">
        <v>190</v>
      </c>
    </row>
    <row r="190" spans="1:7" ht="17.100000000000001" customHeight="1" x14ac:dyDescent="0.3">
      <c r="A190" s="20" t="s">
        <v>187</v>
      </c>
      <c r="B190" s="20" t="s">
        <v>24</v>
      </c>
      <c r="C190" s="20" t="s">
        <v>81</v>
      </c>
      <c r="D190" s="20" t="s">
        <v>79</v>
      </c>
      <c r="E190" s="21">
        <v>11</v>
      </c>
      <c r="F190" s="32" t="s">
        <v>189</v>
      </c>
      <c r="G190" s="23" t="s">
        <v>189</v>
      </c>
    </row>
    <row r="191" spans="1:7" ht="17.100000000000001" customHeight="1" x14ac:dyDescent="0.3">
      <c r="A191" s="20" t="s">
        <v>187</v>
      </c>
      <c r="B191" s="20" t="s">
        <v>24</v>
      </c>
      <c r="C191" s="20" t="s">
        <v>82</v>
      </c>
      <c r="D191" s="20" t="s">
        <v>78</v>
      </c>
      <c r="E191" s="21" t="s">
        <v>189</v>
      </c>
      <c r="F191" s="33">
        <v>1</v>
      </c>
      <c r="G191" s="23" t="s">
        <v>190</v>
      </c>
    </row>
    <row r="192" spans="1:7" ht="17.100000000000001" customHeight="1" x14ac:dyDescent="0.3">
      <c r="A192" s="20" t="s">
        <v>187</v>
      </c>
      <c r="B192" s="20" t="s">
        <v>24</v>
      </c>
      <c r="C192" s="20" t="s">
        <v>82</v>
      </c>
      <c r="D192" s="20" t="s">
        <v>79</v>
      </c>
      <c r="E192" s="21">
        <v>11</v>
      </c>
      <c r="F192" s="32" t="s">
        <v>189</v>
      </c>
      <c r="G192" s="23" t="s">
        <v>189</v>
      </c>
    </row>
    <row r="193" spans="1:7" ht="17.100000000000001" customHeight="1" x14ac:dyDescent="0.3">
      <c r="A193" s="20" t="s">
        <v>187</v>
      </c>
      <c r="B193" s="20" t="s">
        <v>24</v>
      </c>
      <c r="C193" s="20" t="s">
        <v>83</v>
      </c>
      <c r="D193" s="20" t="s">
        <v>78</v>
      </c>
      <c r="E193" s="21">
        <v>19</v>
      </c>
      <c r="F193" s="32" t="s">
        <v>189</v>
      </c>
      <c r="G193" s="23" t="s">
        <v>189</v>
      </c>
    </row>
    <row r="194" spans="1:7" ht="17.100000000000001" customHeight="1" x14ac:dyDescent="0.3">
      <c r="A194" s="20" t="s">
        <v>187</v>
      </c>
      <c r="B194" s="20" t="s">
        <v>24</v>
      </c>
      <c r="C194" s="20" t="s">
        <v>83</v>
      </c>
      <c r="D194" s="20" t="s">
        <v>79</v>
      </c>
      <c r="E194" s="21">
        <v>20</v>
      </c>
      <c r="F194" s="32" t="s">
        <v>189</v>
      </c>
      <c r="G194" s="23" t="s">
        <v>189</v>
      </c>
    </row>
    <row r="195" spans="1:7" ht="17.100000000000001" customHeight="1" x14ac:dyDescent="0.3">
      <c r="A195" s="20" t="s">
        <v>187</v>
      </c>
      <c r="B195" s="20" t="s">
        <v>25</v>
      </c>
      <c r="C195" s="20" t="s">
        <v>77</v>
      </c>
      <c r="D195" s="20" t="s">
        <v>78</v>
      </c>
      <c r="E195" s="21" t="s">
        <v>189</v>
      </c>
      <c r="F195" s="33">
        <v>1</v>
      </c>
      <c r="G195" s="23" t="s">
        <v>190</v>
      </c>
    </row>
    <row r="196" spans="1:7" ht="17.100000000000001" customHeight="1" x14ac:dyDescent="0.3">
      <c r="A196" s="20" t="s">
        <v>187</v>
      </c>
      <c r="B196" s="20" t="s">
        <v>25</v>
      </c>
      <c r="C196" s="20" t="s">
        <v>80</v>
      </c>
      <c r="D196" s="20" t="s">
        <v>78</v>
      </c>
      <c r="E196" s="21" t="s">
        <v>189</v>
      </c>
      <c r="F196" s="33">
        <v>1</v>
      </c>
      <c r="G196" s="23" t="s">
        <v>190</v>
      </c>
    </row>
    <row r="197" spans="1:7" ht="17.100000000000001" customHeight="1" x14ac:dyDescent="0.3">
      <c r="A197" s="20" t="s">
        <v>187</v>
      </c>
      <c r="B197" s="20" t="s">
        <v>25</v>
      </c>
      <c r="C197" s="20" t="s">
        <v>80</v>
      </c>
      <c r="D197" s="20" t="s">
        <v>79</v>
      </c>
      <c r="E197" s="21" t="s">
        <v>189</v>
      </c>
      <c r="F197" s="33">
        <v>1</v>
      </c>
      <c r="G197" s="23" t="s">
        <v>190</v>
      </c>
    </row>
    <row r="198" spans="1:7" ht="17.100000000000001" customHeight="1" x14ac:dyDescent="0.3">
      <c r="A198" s="20" t="s">
        <v>187</v>
      </c>
      <c r="B198" s="20" t="s">
        <v>25</v>
      </c>
      <c r="C198" s="20" t="s">
        <v>81</v>
      </c>
      <c r="D198" s="20" t="s">
        <v>78</v>
      </c>
      <c r="E198" s="21" t="s">
        <v>189</v>
      </c>
      <c r="F198" s="33">
        <v>1</v>
      </c>
      <c r="G198" s="23" t="s">
        <v>190</v>
      </c>
    </row>
    <row r="199" spans="1:7" ht="17.100000000000001" customHeight="1" x14ac:dyDescent="0.3">
      <c r="A199" s="20" t="s">
        <v>187</v>
      </c>
      <c r="B199" s="20" t="s">
        <v>25</v>
      </c>
      <c r="C199" s="20" t="s">
        <v>81</v>
      </c>
      <c r="D199" s="20" t="s">
        <v>79</v>
      </c>
      <c r="E199" s="21" t="s">
        <v>189</v>
      </c>
      <c r="F199" s="33">
        <v>1</v>
      </c>
      <c r="G199" s="23" t="s">
        <v>190</v>
      </c>
    </row>
    <row r="200" spans="1:7" ht="17.100000000000001" customHeight="1" x14ac:dyDescent="0.3">
      <c r="A200" s="20" t="s">
        <v>187</v>
      </c>
      <c r="B200" s="20" t="s">
        <v>25</v>
      </c>
      <c r="C200" s="20" t="s">
        <v>82</v>
      </c>
      <c r="D200" s="20" t="s">
        <v>78</v>
      </c>
      <c r="E200" s="21" t="s">
        <v>189</v>
      </c>
      <c r="F200" s="33">
        <v>1</v>
      </c>
      <c r="G200" s="23" t="s">
        <v>190</v>
      </c>
    </row>
    <row r="201" spans="1:7" ht="17.100000000000001" customHeight="1" x14ac:dyDescent="0.3">
      <c r="A201" s="20" t="s">
        <v>187</v>
      </c>
      <c r="B201" s="20" t="s">
        <v>25</v>
      </c>
      <c r="C201" s="20" t="s">
        <v>83</v>
      </c>
      <c r="D201" s="20" t="s">
        <v>79</v>
      </c>
      <c r="E201" s="21" t="s">
        <v>189</v>
      </c>
      <c r="F201" s="33">
        <v>1</v>
      </c>
      <c r="G201" s="23" t="s">
        <v>190</v>
      </c>
    </row>
    <row r="202" spans="1:7" ht="17.100000000000001" customHeight="1" x14ac:dyDescent="0.3">
      <c r="A202" s="20" t="s">
        <v>187</v>
      </c>
      <c r="B202" s="20" t="s">
        <v>26</v>
      </c>
      <c r="C202" s="20" t="s">
        <v>77</v>
      </c>
      <c r="D202" s="20" t="s">
        <v>78</v>
      </c>
      <c r="E202" s="21">
        <v>27</v>
      </c>
      <c r="F202" s="32" t="s">
        <v>189</v>
      </c>
      <c r="G202" s="23" t="s">
        <v>189</v>
      </c>
    </row>
    <row r="203" spans="1:7" ht="17.100000000000001" customHeight="1" x14ac:dyDescent="0.3">
      <c r="A203" s="20" t="s">
        <v>187</v>
      </c>
      <c r="B203" s="20" t="s">
        <v>26</v>
      </c>
      <c r="C203" s="20" t="s">
        <v>77</v>
      </c>
      <c r="D203" s="20" t="s">
        <v>79</v>
      </c>
      <c r="E203" s="21">
        <v>30</v>
      </c>
      <c r="F203" s="32" t="s">
        <v>189</v>
      </c>
      <c r="G203" s="23" t="s">
        <v>189</v>
      </c>
    </row>
    <row r="204" spans="1:7" ht="17.100000000000001" customHeight="1" x14ac:dyDescent="0.3">
      <c r="A204" s="20" t="s">
        <v>187</v>
      </c>
      <c r="B204" s="20" t="s">
        <v>26</v>
      </c>
      <c r="C204" s="20" t="s">
        <v>80</v>
      </c>
      <c r="D204" s="20" t="s">
        <v>78</v>
      </c>
      <c r="E204" s="21">
        <v>17</v>
      </c>
      <c r="F204" s="32" t="s">
        <v>189</v>
      </c>
      <c r="G204" s="23" t="s">
        <v>189</v>
      </c>
    </row>
    <row r="205" spans="1:7" ht="17.100000000000001" customHeight="1" x14ac:dyDescent="0.3">
      <c r="A205" s="20" t="s">
        <v>187</v>
      </c>
      <c r="B205" s="20" t="s">
        <v>26</v>
      </c>
      <c r="C205" s="20" t="s">
        <v>80</v>
      </c>
      <c r="D205" s="20" t="s">
        <v>79</v>
      </c>
      <c r="E205" s="21">
        <v>32</v>
      </c>
      <c r="F205" s="32" t="s">
        <v>189</v>
      </c>
      <c r="G205" s="23" t="s">
        <v>189</v>
      </c>
    </row>
    <row r="206" spans="1:7" ht="17.100000000000001" customHeight="1" x14ac:dyDescent="0.3">
      <c r="A206" s="20" t="s">
        <v>187</v>
      </c>
      <c r="B206" s="20" t="s">
        <v>26</v>
      </c>
      <c r="C206" s="20" t="s">
        <v>81</v>
      </c>
      <c r="D206" s="20" t="s">
        <v>78</v>
      </c>
      <c r="E206" s="21" t="s">
        <v>189</v>
      </c>
      <c r="F206" s="33">
        <v>1</v>
      </c>
      <c r="G206" s="23" t="s">
        <v>190</v>
      </c>
    </row>
    <row r="207" spans="1:7" ht="17.100000000000001" customHeight="1" x14ac:dyDescent="0.3">
      <c r="A207" s="20" t="s">
        <v>187</v>
      </c>
      <c r="B207" s="20" t="s">
        <v>26</v>
      </c>
      <c r="C207" s="20" t="s">
        <v>81</v>
      </c>
      <c r="D207" s="20" t="s">
        <v>79</v>
      </c>
      <c r="E207" s="21" t="s">
        <v>189</v>
      </c>
      <c r="F207" s="33">
        <v>1</v>
      </c>
      <c r="G207" s="23" t="s">
        <v>190</v>
      </c>
    </row>
    <row r="208" spans="1:7" ht="17.100000000000001" customHeight="1" x14ac:dyDescent="0.3">
      <c r="A208" s="20" t="s">
        <v>187</v>
      </c>
      <c r="B208" s="20" t="s">
        <v>26</v>
      </c>
      <c r="C208" s="20" t="s">
        <v>82</v>
      </c>
      <c r="D208" s="20" t="s">
        <v>78</v>
      </c>
      <c r="E208" s="21" t="s">
        <v>189</v>
      </c>
      <c r="F208" s="33">
        <v>1</v>
      </c>
      <c r="G208" s="23" t="s">
        <v>190</v>
      </c>
    </row>
    <row r="209" spans="1:7" ht="17.100000000000001" customHeight="1" x14ac:dyDescent="0.3">
      <c r="A209" s="20" t="s">
        <v>187</v>
      </c>
      <c r="B209" s="20" t="s">
        <v>26</v>
      </c>
      <c r="C209" s="20" t="s">
        <v>82</v>
      </c>
      <c r="D209" s="20" t="s">
        <v>79</v>
      </c>
      <c r="E209" s="21" t="s">
        <v>189</v>
      </c>
      <c r="F209" s="33">
        <v>1</v>
      </c>
      <c r="G209" s="23" t="s">
        <v>190</v>
      </c>
    </row>
    <row r="210" spans="1:7" ht="17.100000000000001" customHeight="1" x14ac:dyDescent="0.3">
      <c r="A210" s="20" t="s">
        <v>187</v>
      </c>
      <c r="B210" s="20" t="s">
        <v>26</v>
      </c>
      <c r="C210" s="20" t="s">
        <v>83</v>
      </c>
      <c r="D210" s="20" t="s">
        <v>78</v>
      </c>
      <c r="E210" s="21" t="s">
        <v>189</v>
      </c>
      <c r="F210" s="33">
        <v>1</v>
      </c>
      <c r="G210" s="23" t="s">
        <v>190</v>
      </c>
    </row>
    <row r="211" spans="1:7" ht="17.100000000000001" customHeight="1" x14ac:dyDescent="0.3">
      <c r="A211" s="20" t="s">
        <v>187</v>
      </c>
      <c r="B211" s="20" t="s">
        <v>26</v>
      </c>
      <c r="C211" s="20" t="s">
        <v>83</v>
      </c>
      <c r="D211" s="20" t="s">
        <v>79</v>
      </c>
      <c r="E211" s="21" t="s">
        <v>189</v>
      </c>
      <c r="F211" s="33">
        <v>1</v>
      </c>
      <c r="G211" s="23" t="s">
        <v>190</v>
      </c>
    </row>
    <row r="212" spans="1:7" ht="17.100000000000001" customHeight="1" x14ac:dyDescent="0.3">
      <c r="A212" s="20" t="s">
        <v>187</v>
      </c>
      <c r="B212" s="20" t="s">
        <v>27</v>
      </c>
      <c r="C212" s="20" t="s">
        <v>77</v>
      </c>
      <c r="D212" s="20" t="s">
        <v>78</v>
      </c>
      <c r="E212" s="21">
        <v>110</v>
      </c>
      <c r="F212" s="32" t="s">
        <v>189</v>
      </c>
      <c r="G212" s="23" t="s">
        <v>189</v>
      </c>
    </row>
    <row r="213" spans="1:7" ht="17.100000000000001" customHeight="1" x14ac:dyDescent="0.3">
      <c r="A213" s="20" t="s">
        <v>187</v>
      </c>
      <c r="B213" s="20" t="s">
        <v>27</v>
      </c>
      <c r="C213" s="20" t="s">
        <v>77</v>
      </c>
      <c r="D213" s="20" t="s">
        <v>79</v>
      </c>
      <c r="E213" s="21">
        <v>98</v>
      </c>
      <c r="F213" s="32" t="s">
        <v>189</v>
      </c>
      <c r="G213" s="23" t="s">
        <v>189</v>
      </c>
    </row>
    <row r="214" spans="1:7" ht="17.100000000000001" customHeight="1" x14ac:dyDescent="0.3">
      <c r="A214" s="20" t="s">
        <v>187</v>
      </c>
      <c r="B214" s="20" t="s">
        <v>27</v>
      </c>
      <c r="C214" s="20" t="s">
        <v>80</v>
      </c>
      <c r="D214" s="20" t="s">
        <v>78</v>
      </c>
      <c r="E214" s="21">
        <v>70</v>
      </c>
      <c r="F214" s="32" t="s">
        <v>189</v>
      </c>
      <c r="G214" s="23" t="s">
        <v>189</v>
      </c>
    </row>
    <row r="215" spans="1:7" ht="17.100000000000001" customHeight="1" x14ac:dyDescent="0.3">
      <c r="A215" s="20" t="s">
        <v>187</v>
      </c>
      <c r="B215" s="20" t="s">
        <v>27</v>
      </c>
      <c r="C215" s="20" t="s">
        <v>80</v>
      </c>
      <c r="D215" s="20" t="s">
        <v>79</v>
      </c>
      <c r="E215" s="21">
        <v>93</v>
      </c>
      <c r="F215" s="32" t="s">
        <v>189</v>
      </c>
      <c r="G215" s="23" t="s">
        <v>189</v>
      </c>
    </row>
    <row r="216" spans="1:7" ht="17.100000000000001" customHeight="1" x14ac:dyDescent="0.3">
      <c r="A216" s="20" t="s">
        <v>187</v>
      </c>
      <c r="B216" s="20" t="s">
        <v>27</v>
      </c>
      <c r="C216" s="20" t="s">
        <v>81</v>
      </c>
      <c r="D216" s="20" t="s">
        <v>78</v>
      </c>
      <c r="E216" s="21">
        <v>11</v>
      </c>
      <c r="F216" s="32" t="s">
        <v>189</v>
      </c>
      <c r="G216" s="23" t="s">
        <v>189</v>
      </c>
    </row>
    <row r="217" spans="1:7" ht="17.100000000000001" customHeight="1" x14ac:dyDescent="0.3">
      <c r="A217" s="20" t="s">
        <v>187</v>
      </c>
      <c r="B217" s="20" t="s">
        <v>27</v>
      </c>
      <c r="C217" s="20" t="s">
        <v>81</v>
      </c>
      <c r="D217" s="20" t="s">
        <v>79</v>
      </c>
      <c r="E217" s="21">
        <v>11</v>
      </c>
      <c r="F217" s="32" t="s">
        <v>189</v>
      </c>
      <c r="G217" s="23" t="s">
        <v>189</v>
      </c>
    </row>
    <row r="218" spans="1:7" ht="17.100000000000001" customHeight="1" x14ac:dyDescent="0.3">
      <c r="A218" s="20" t="s">
        <v>187</v>
      </c>
      <c r="B218" s="20" t="s">
        <v>27</v>
      </c>
      <c r="C218" s="20" t="s">
        <v>82</v>
      </c>
      <c r="D218" s="20" t="s">
        <v>78</v>
      </c>
      <c r="E218" s="21" t="s">
        <v>189</v>
      </c>
      <c r="F218" s="33">
        <v>1</v>
      </c>
      <c r="G218" s="23" t="s">
        <v>190</v>
      </c>
    </row>
    <row r="219" spans="1:7" ht="17.100000000000001" customHeight="1" x14ac:dyDescent="0.3">
      <c r="A219" s="20" t="s">
        <v>187</v>
      </c>
      <c r="B219" s="20" t="s">
        <v>27</v>
      </c>
      <c r="C219" s="20" t="s">
        <v>82</v>
      </c>
      <c r="D219" s="20" t="s">
        <v>79</v>
      </c>
      <c r="E219" s="21">
        <v>13</v>
      </c>
      <c r="F219" s="32" t="s">
        <v>189</v>
      </c>
      <c r="G219" s="23" t="s">
        <v>189</v>
      </c>
    </row>
    <row r="220" spans="1:7" ht="17.100000000000001" customHeight="1" x14ac:dyDescent="0.3">
      <c r="A220" s="20" t="s">
        <v>187</v>
      </c>
      <c r="B220" s="20" t="s">
        <v>27</v>
      </c>
      <c r="C220" s="20" t="s">
        <v>83</v>
      </c>
      <c r="D220" s="20" t="s">
        <v>78</v>
      </c>
      <c r="E220" s="21">
        <v>18</v>
      </c>
      <c r="F220" s="32" t="s">
        <v>189</v>
      </c>
      <c r="G220" s="23" t="s">
        <v>189</v>
      </c>
    </row>
    <row r="221" spans="1:7" ht="17.100000000000001" customHeight="1" x14ac:dyDescent="0.3">
      <c r="A221" s="20" t="s">
        <v>187</v>
      </c>
      <c r="B221" s="20" t="s">
        <v>27</v>
      </c>
      <c r="C221" s="20" t="s">
        <v>83</v>
      </c>
      <c r="D221" s="20" t="s">
        <v>79</v>
      </c>
      <c r="E221" s="21" t="s">
        <v>189</v>
      </c>
      <c r="F221" s="33">
        <v>1</v>
      </c>
      <c r="G221" s="23" t="s">
        <v>190</v>
      </c>
    </row>
    <row r="222" spans="1:7" ht="17.100000000000001" customHeight="1" x14ac:dyDescent="0.3">
      <c r="A222" s="20" t="s">
        <v>187</v>
      </c>
      <c r="B222" s="20" t="s">
        <v>28</v>
      </c>
      <c r="C222" s="20" t="s">
        <v>77</v>
      </c>
      <c r="D222" s="20" t="s">
        <v>78</v>
      </c>
      <c r="E222" s="21" t="s">
        <v>189</v>
      </c>
      <c r="F222" s="33">
        <v>1</v>
      </c>
      <c r="G222" s="23" t="s">
        <v>190</v>
      </c>
    </row>
    <row r="223" spans="1:7" ht="17.100000000000001" customHeight="1" x14ac:dyDescent="0.3">
      <c r="A223" s="20" t="s">
        <v>187</v>
      </c>
      <c r="B223" s="20" t="s">
        <v>28</v>
      </c>
      <c r="C223" s="20" t="s">
        <v>77</v>
      </c>
      <c r="D223" s="20" t="s">
        <v>79</v>
      </c>
      <c r="E223" s="21" t="s">
        <v>189</v>
      </c>
      <c r="F223" s="33">
        <v>1</v>
      </c>
      <c r="G223" s="23" t="s">
        <v>190</v>
      </c>
    </row>
    <row r="224" spans="1:7" ht="17.100000000000001" customHeight="1" x14ac:dyDescent="0.3">
      <c r="A224" s="20" t="s">
        <v>187</v>
      </c>
      <c r="B224" s="20" t="s">
        <v>28</v>
      </c>
      <c r="C224" s="20" t="s">
        <v>80</v>
      </c>
      <c r="D224" s="20" t="s">
        <v>78</v>
      </c>
      <c r="E224" s="21" t="s">
        <v>189</v>
      </c>
      <c r="F224" s="33">
        <v>1</v>
      </c>
      <c r="G224" s="23" t="s">
        <v>190</v>
      </c>
    </row>
    <row r="225" spans="1:7" ht="17.100000000000001" customHeight="1" x14ac:dyDescent="0.3">
      <c r="A225" s="20" t="s">
        <v>187</v>
      </c>
      <c r="B225" s="20" t="s">
        <v>28</v>
      </c>
      <c r="C225" s="20" t="s">
        <v>80</v>
      </c>
      <c r="D225" s="20" t="s">
        <v>79</v>
      </c>
      <c r="E225" s="21" t="s">
        <v>189</v>
      </c>
      <c r="F225" s="33">
        <v>1</v>
      </c>
      <c r="G225" s="23" t="s">
        <v>190</v>
      </c>
    </row>
    <row r="226" spans="1:7" ht="17.100000000000001" customHeight="1" x14ac:dyDescent="0.3">
      <c r="A226" s="20" t="s">
        <v>187</v>
      </c>
      <c r="B226" s="20" t="s">
        <v>28</v>
      </c>
      <c r="C226" s="20" t="s">
        <v>82</v>
      </c>
      <c r="D226" s="20" t="s">
        <v>78</v>
      </c>
      <c r="E226" s="21" t="s">
        <v>189</v>
      </c>
      <c r="F226" s="33">
        <v>1</v>
      </c>
      <c r="G226" s="23" t="s">
        <v>190</v>
      </c>
    </row>
    <row r="227" spans="1:7" ht="17.100000000000001" customHeight="1" x14ac:dyDescent="0.3">
      <c r="A227" s="20" t="s">
        <v>187</v>
      </c>
      <c r="B227" s="20" t="s">
        <v>28</v>
      </c>
      <c r="C227" s="20" t="s">
        <v>83</v>
      </c>
      <c r="D227" s="20" t="s">
        <v>78</v>
      </c>
      <c r="E227" s="21" t="s">
        <v>189</v>
      </c>
      <c r="F227" s="33">
        <v>1</v>
      </c>
      <c r="G227" s="23" t="s">
        <v>190</v>
      </c>
    </row>
    <row r="228" spans="1:7" ht="17.100000000000001" customHeight="1" x14ac:dyDescent="0.3">
      <c r="A228" s="20" t="s">
        <v>187</v>
      </c>
      <c r="B228" s="20" t="s">
        <v>28</v>
      </c>
      <c r="C228" s="20" t="s">
        <v>83</v>
      </c>
      <c r="D228" s="20" t="s">
        <v>79</v>
      </c>
      <c r="E228" s="21" t="s">
        <v>189</v>
      </c>
      <c r="F228" s="33">
        <v>1</v>
      </c>
      <c r="G228" s="23" t="s">
        <v>190</v>
      </c>
    </row>
    <row r="229" spans="1:7" ht="17.100000000000001" customHeight="1" x14ac:dyDescent="0.3">
      <c r="A229" s="20" t="s">
        <v>187</v>
      </c>
      <c r="B229" s="20" t="s">
        <v>29</v>
      </c>
      <c r="C229" s="20" t="s">
        <v>77</v>
      </c>
      <c r="D229" s="20" t="s">
        <v>78</v>
      </c>
      <c r="E229" s="21" t="s">
        <v>189</v>
      </c>
      <c r="F229" s="33">
        <v>1</v>
      </c>
      <c r="G229" s="23" t="s">
        <v>190</v>
      </c>
    </row>
    <row r="230" spans="1:7" ht="17.100000000000001" customHeight="1" x14ac:dyDescent="0.3">
      <c r="A230" s="20" t="s">
        <v>187</v>
      </c>
      <c r="B230" s="20" t="s">
        <v>29</v>
      </c>
      <c r="C230" s="20" t="s">
        <v>80</v>
      </c>
      <c r="D230" s="20" t="s">
        <v>78</v>
      </c>
      <c r="E230" s="21" t="s">
        <v>189</v>
      </c>
      <c r="F230" s="33">
        <v>1</v>
      </c>
      <c r="G230" s="23" t="s">
        <v>190</v>
      </c>
    </row>
    <row r="231" spans="1:7" ht="17.100000000000001" customHeight="1" x14ac:dyDescent="0.3">
      <c r="A231" s="20" t="s">
        <v>187</v>
      </c>
      <c r="B231" s="20" t="s">
        <v>29</v>
      </c>
      <c r="C231" s="20" t="s">
        <v>80</v>
      </c>
      <c r="D231" s="20" t="s">
        <v>79</v>
      </c>
      <c r="E231" s="21">
        <v>15</v>
      </c>
      <c r="F231" s="32" t="s">
        <v>189</v>
      </c>
      <c r="G231" s="23" t="s">
        <v>189</v>
      </c>
    </row>
    <row r="232" spans="1:7" ht="17.100000000000001" customHeight="1" x14ac:dyDescent="0.3">
      <c r="A232" s="20" t="s">
        <v>187</v>
      </c>
      <c r="B232" s="20" t="s">
        <v>29</v>
      </c>
      <c r="C232" s="20" t="s">
        <v>82</v>
      </c>
      <c r="D232" s="20" t="s">
        <v>79</v>
      </c>
      <c r="E232" s="21" t="s">
        <v>189</v>
      </c>
      <c r="F232" s="33">
        <v>1</v>
      </c>
      <c r="G232" s="23" t="s">
        <v>190</v>
      </c>
    </row>
    <row r="233" spans="1:7" ht="17.100000000000001" customHeight="1" x14ac:dyDescent="0.3">
      <c r="A233" s="20" t="s">
        <v>187</v>
      </c>
      <c r="B233" s="20" t="s">
        <v>29</v>
      </c>
      <c r="C233" s="20" t="s">
        <v>83</v>
      </c>
      <c r="D233" s="20" t="s">
        <v>78</v>
      </c>
      <c r="E233" s="21" t="s">
        <v>189</v>
      </c>
      <c r="F233" s="33">
        <v>1</v>
      </c>
      <c r="G233" s="23" t="s">
        <v>190</v>
      </c>
    </row>
    <row r="234" spans="1:7" ht="17.100000000000001" customHeight="1" x14ac:dyDescent="0.3">
      <c r="A234" s="20" t="s">
        <v>187</v>
      </c>
      <c r="B234" s="20" t="s">
        <v>29</v>
      </c>
      <c r="C234" s="20" t="s">
        <v>83</v>
      </c>
      <c r="D234" s="20" t="s">
        <v>79</v>
      </c>
      <c r="E234" s="21" t="s">
        <v>189</v>
      </c>
      <c r="F234" s="33">
        <v>1</v>
      </c>
      <c r="G234" s="23" t="s">
        <v>190</v>
      </c>
    </row>
    <row r="235" spans="1:7" ht="17.100000000000001" customHeight="1" x14ac:dyDescent="0.3">
      <c r="A235" s="20" t="s">
        <v>187</v>
      </c>
      <c r="B235" s="20" t="s">
        <v>30</v>
      </c>
      <c r="C235" s="20" t="s">
        <v>77</v>
      </c>
      <c r="D235" s="20" t="s">
        <v>78</v>
      </c>
      <c r="E235" s="21">
        <v>159</v>
      </c>
      <c r="F235" s="32" t="s">
        <v>189</v>
      </c>
      <c r="G235" s="23" t="s">
        <v>189</v>
      </c>
    </row>
    <row r="236" spans="1:7" ht="17.100000000000001" customHeight="1" x14ac:dyDescent="0.3">
      <c r="A236" s="20" t="s">
        <v>187</v>
      </c>
      <c r="B236" s="20" t="s">
        <v>30</v>
      </c>
      <c r="C236" s="20" t="s">
        <v>77</v>
      </c>
      <c r="D236" s="20" t="s">
        <v>79</v>
      </c>
      <c r="E236" s="21">
        <v>158</v>
      </c>
      <c r="F236" s="32" t="s">
        <v>189</v>
      </c>
      <c r="G236" s="23" t="s">
        <v>189</v>
      </c>
    </row>
    <row r="237" spans="1:7" ht="17.100000000000001" customHeight="1" x14ac:dyDescent="0.3">
      <c r="A237" s="20" t="s">
        <v>187</v>
      </c>
      <c r="B237" s="20" t="s">
        <v>30</v>
      </c>
      <c r="C237" s="20" t="s">
        <v>80</v>
      </c>
      <c r="D237" s="20" t="s">
        <v>78</v>
      </c>
      <c r="E237" s="21">
        <v>205</v>
      </c>
      <c r="F237" s="32" t="s">
        <v>189</v>
      </c>
      <c r="G237" s="23" t="s">
        <v>189</v>
      </c>
    </row>
    <row r="238" spans="1:7" ht="17.100000000000001" customHeight="1" x14ac:dyDescent="0.3">
      <c r="A238" s="20" t="s">
        <v>187</v>
      </c>
      <c r="B238" s="20" t="s">
        <v>30</v>
      </c>
      <c r="C238" s="20" t="s">
        <v>80</v>
      </c>
      <c r="D238" s="20" t="s">
        <v>79</v>
      </c>
      <c r="E238" s="21">
        <v>278</v>
      </c>
      <c r="F238" s="32" t="s">
        <v>189</v>
      </c>
      <c r="G238" s="23" t="s">
        <v>189</v>
      </c>
    </row>
    <row r="239" spans="1:7" ht="17.100000000000001" customHeight="1" x14ac:dyDescent="0.3">
      <c r="A239" s="20" t="s">
        <v>187</v>
      </c>
      <c r="B239" s="20" t="s">
        <v>30</v>
      </c>
      <c r="C239" s="20" t="s">
        <v>81</v>
      </c>
      <c r="D239" s="20" t="s">
        <v>78</v>
      </c>
      <c r="E239" s="21">
        <v>28</v>
      </c>
      <c r="F239" s="32" t="s">
        <v>189</v>
      </c>
      <c r="G239" s="23" t="s">
        <v>189</v>
      </c>
    </row>
    <row r="240" spans="1:7" ht="17.100000000000001" customHeight="1" x14ac:dyDescent="0.3">
      <c r="A240" s="20" t="s">
        <v>187</v>
      </c>
      <c r="B240" s="20" t="s">
        <v>30</v>
      </c>
      <c r="C240" s="20" t="s">
        <v>81</v>
      </c>
      <c r="D240" s="20" t="s">
        <v>79</v>
      </c>
      <c r="E240" s="21">
        <v>27</v>
      </c>
      <c r="F240" s="32" t="s">
        <v>189</v>
      </c>
      <c r="G240" s="23" t="s">
        <v>189</v>
      </c>
    </row>
    <row r="241" spans="1:7" ht="17.100000000000001" customHeight="1" x14ac:dyDescent="0.3">
      <c r="A241" s="20" t="s">
        <v>187</v>
      </c>
      <c r="B241" s="20" t="s">
        <v>30</v>
      </c>
      <c r="C241" s="20" t="s">
        <v>82</v>
      </c>
      <c r="D241" s="20" t="s">
        <v>78</v>
      </c>
      <c r="E241" s="21">
        <v>25</v>
      </c>
      <c r="F241" s="32" t="s">
        <v>189</v>
      </c>
      <c r="G241" s="23" t="s">
        <v>189</v>
      </c>
    </row>
    <row r="242" spans="1:7" ht="17.100000000000001" customHeight="1" x14ac:dyDescent="0.3">
      <c r="A242" s="20" t="s">
        <v>187</v>
      </c>
      <c r="B242" s="20" t="s">
        <v>30</v>
      </c>
      <c r="C242" s="20" t="s">
        <v>82</v>
      </c>
      <c r="D242" s="20" t="s">
        <v>79</v>
      </c>
      <c r="E242" s="21">
        <v>17</v>
      </c>
      <c r="F242" s="32" t="s">
        <v>189</v>
      </c>
      <c r="G242" s="23" t="s">
        <v>189</v>
      </c>
    </row>
    <row r="243" spans="1:7" ht="17.100000000000001" customHeight="1" x14ac:dyDescent="0.3">
      <c r="A243" s="20" t="s">
        <v>187</v>
      </c>
      <c r="B243" s="20" t="s">
        <v>30</v>
      </c>
      <c r="C243" s="20" t="s">
        <v>83</v>
      </c>
      <c r="D243" s="20" t="s">
        <v>78</v>
      </c>
      <c r="E243" s="21">
        <v>53</v>
      </c>
      <c r="F243" s="32" t="s">
        <v>189</v>
      </c>
      <c r="G243" s="23" t="s">
        <v>189</v>
      </c>
    </row>
    <row r="244" spans="1:7" ht="17.100000000000001" customHeight="1" x14ac:dyDescent="0.3">
      <c r="A244" s="20" t="s">
        <v>187</v>
      </c>
      <c r="B244" s="20" t="s">
        <v>30</v>
      </c>
      <c r="C244" s="20" t="s">
        <v>83</v>
      </c>
      <c r="D244" s="20" t="s">
        <v>79</v>
      </c>
      <c r="E244" s="21">
        <v>41</v>
      </c>
      <c r="F244" s="32" t="s">
        <v>189</v>
      </c>
      <c r="G244" s="23" t="s">
        <v>189</v>
      </c>
    </row>
    <row r="245" spans="1:7" ht="17.100000000000001" customHeight="1" x14ac:dyDescent="0.3">
      <c r="A245" s="20" t="s">
        <v>187</v>
      </c>
      <c r="B245" s="20" t="s">
        <v>31</v>
      </c>
      <c r="C245" s="20" t="s">
        <v>77</v>
      </c>
      <c r="D245" s="20" t="s">
        <v>78</v>
      </c>
      <c r="E245" s="21">
        <v>22</v>
      </c>
      <c r="F245" s="32" t="s">
        <v>189</v>
      </c>
      <c r="G245" s="23" t="s">
        <v>189</v>
      </c>
    </row>
    <row r="246" spans="1:7" ht="17.100000000000001" customHeight="1" x14ac:dyDescent="0.3">
      <c r="A246" s="20" t="s">
        <v>187</v>
      </c>
      <c r="B246" s="20" t="s">
        <v>31</v>
      </c>
      <c r="C246" s="20" t="s">
        <v>77</v>
      </c>
      <c r="D246" s="20" t="s">
        <v>79</v>
      </c>
      <c r="E246" s="21">
        <v>28</v>
      </c>
      <c r="F246" s="32" t="s">
        <v>189</v>
      </c>
      <c r="G246" s="23" t="s">
        <v>189</v>
      </c>
    </row>
    <row r="247" spans="1:7" ht="17.100000000000001" customHeight="1" x14ac:dyDescent="0.3">
      <c r="A247" s="20" t="s">
        <v>187</v>
      </c>
      <c r="B247" s="20" t="s">
        <v>31</v>
      </c>
      <c r="C247" s="20" t="s">
        <v>80</v>
      </c>
      <c r="D247" s="20" t="s">
        <v>78</v>
      </c>
      <c r="E247" s="21">
        <v>56</v>
      </c>
      <c r="F247" s="32" t="s">
        <v>189</v>
      </c>
      <c r="G247" s="23" t="s">
        <v>189</v>
      </c>
    </row>
    <row r="248" spans="1:7" ht="17.100000000000001" customHeight="1" x14ac:dyDescent="0.3">
      <c r="A248" s="20" t="s">
        <v>187</v>
      </c>
      <c r="B248" s="20" t="s">
        <v>31</v>
      </c>
      <c r="C248" s="20" t="s">
        <v>80</v>
      </c>
      <c r="D248" s="20" t="s">
        <v>79</v>
      </c>
      <c r="E248" s="21">
        <v>62</v>
      </c>
      <c r="F248" s="32" t="s">
        <v>189</v>
      </c>
      <c r="G248" s="23" t="s">
        <v>189</v>
      </c>
    </row>
    <row r="249" spans="1:7" ht="17.100000000000001" customHeight="1" x14ac:dyDescent="0.3">
      <c r="A249" s="20" t="s">
        <v>187</v>
      </c>
      <c r="B249" s="20" t="s">
        <v>31</v>
      </c>
      <c r="C249" s="20" t="s">
        <v>81</v>
      </c>
      <c r="D249" s="20" t="s">
        <v>78</v>
      </c>
      <c r="E249" s="21" t="s">
        <v>189</v>
      </c>
      <c r="F249" s="33">
        <v>1</v>
      </c>
      <c r="G249" s="23" t="s">
        <v>190</v>
      </c>
    </row>
    <row r="250" spans="1:7" ht="17.100000000000001" customHeight="1" x14ac:dyDescent="0.3">
      <c r="A250" s="20" t="s">
        <v>187</v>
      </c>
      <c r="B250" s="20" t="s">
        <v>31</v>
      </c>
      <c r="C250" s="20" t="s">
        <v>81</v>
      </c>
      <c r="D250" s="20" t="s">
        <v>79</v>
      </c>
      <c r="E250" s="21" t="s">
        <v>189</v>
      </c>
      <c r="F250" s="33">
        <v>1</v>
      </c>
      <c r="G250" s="23" t="s">
        <v>190</v>
      </c>
    </row>
    <row r="251" spans="1:7" ht="17.100000000000001" customHeight="1" x14ac:dyDescent="0.3">
      <c r="A251" s="20" t="s">
        <v>187</v>
      </c>
      <c r="B251" s="20" t="s">
        <v>31</v>
      </c>
      <c r="C251" s="20" t="s">
        <v>82</v>
      </c>
      <c r="D251" s="20" t="s">
        <v>78</v>
      </c>
      <c r="E251" s="21">
        <v>15</v>
      </c>
      <c r="F251" s="32" t="s">
        <v>189</v>
      </c>
      <c r="G251" s="23" t="s">
        <v>189</v>
      </c>
    </row>
    <row r="252" spans="1:7" ht="17.100000000000001" customHeight="1" x14ac:dyDescent="0.3">
      <c r="A252" s="20" t="s">
        <v>187</v>
      </c>
      <c r="B252" s="20" t="s">
        <v>31</v>
      </c>
      <c r="C252" s="20" t="s">
        <v>82</v>
      </c>
      <c r="D252" s="20" t="s">
        <v>79</v>
      </c>
      <c r="E252" s="21">
        <v>15</v>
      </c>
      <c r="F252" s="32" t="s">
        <v>189</v>
      </c>
      <c r="G252" s="23" t="s">
        <v>189</v>
      </c>
    </row>
    <row r="253" spans="1:7" ht="17.100000000000001" customHeight="1" x14ac:dyDescent="0.3">
      <c r="A253" s="20" t="s">
        <v>187</v>
      </c>
      <c r="B253" s="20" t="s">
        <v>31</v>
      </c>
      <c r="C253" s="20" t="s">
        <v>83</v>
      </c>
      <c r="D253" s="20" t="s">
        <v>78</v>
      </c>
      <c r="E253" s="21">
        <v>13</v>
      </c>
      <c r="F253" s="32" t="s">
        <v>189</v>
      </c>
      <c r="G253" s="23" t="s">
        <v>189</v>
      </c>
    </row>
    <row r="254" spans="1:7" ht="17.100000000000001" customHeight="1" x14ac:dyDescent="0.3">
      <c r="A254" s="20" t="s">
        <v>187</v>
      </c>
      <c r="B254" s="20" t="s">
        <v>31</v>
      </c>
      <c r="C254" s="20" t="s">
        <v>83</v>
      </c>
      <c r="D254" s="20" t="s">
        <v>79</v>
      </c>
      <c r="E254" s="21">
        <v>14</v>
      </c>
      <c r="F254" s="32" t="s">
        <v>189</v>
      </c>
      <c r="G254" s="23" t="s">
        <v>189</v>
      </c>
    </row>
    <row r="255" spans="1:7" ht="17.100000000000001" customHeight="1" x14ac:dyDescent="0.3">
      <c r="A255" s="20" t="s">
        <v>187</v>
      </c>
      <c r="B255" s="20" t="s">
        <v>32</v>
      </c>
      <c r="C255" s="20" t="s">
        <v>77</v>
      </c>
      <c r="D255" s="20" t="s">
        <v>78</v>
      </c>
      <c r="E255" s="21">
        <v>19</v>
      </c>
      <c r="F255" s="32" t="s">
        <v>189</v>
      </c>
      <c r="G255" s="23" t="s">
        <v>189</v>
      </c>
    </row>
    <row r="256" spans="1:7" ht="17.100000000000001" customHeight="1" x14ac:dyDescent="0.3">
      <c r="A256" s="20" t="s">
        <v>187</v>
      </c>
      <c r="B256" s="20" t="s">
        <v>32</v>
      </c>
      <c r="C256" s="20" t="s">
        <v>77</v>
      </c>
      <c r="D256" s="20" t="s">
        <v>79</v>
      </c>
      <c r="E256" s="21">
        <v>16</v>
      </c>
      <c r="F256" s="32" t="s">
        <v>189</v>
      </c>
      <c r="G256" s="23" t="s">
        <v>189</v>
      </c>
    </row>
    <row r="257" spans="1:7" ht="17.100000000000001" customHeight="1" x14ac:dyDescent="0.3">
      <c r="A257" s="20" t="s">
        <v>187</v>
      </c>
      <c r="B257" s="20" t="s">
        <v>32</v>
      </c>
      <c r="C257" s="20" t="s">
        <v>80</v>
      </c>
      <c r="D257" s="20" t="s">
        <v>78</v>
      </c>
      <c r="E257" s="21">
        <v>41</v>
      </c>
      <c r="F257" s="32" t="s">
        <v>189</v>
      </c>
      <c r="G257" s="23" t="s">
        <v>189</v>
      </c>
    </row>
    <row r="258" spans="1:7" ht="17.100000000000001" customHeight="1" x14ac:dyDescent="0.3">
      <c r="A258" s="20" t="s">
        <v>187</v>
      </c>
      <c r="B258" s="20" t="s">
        <v>32</v>
      </c>
      <c r="C258" s="20" t="s">
        <v>80</v>
      </c>
      <c r="D258" s="20" t="s">
        <v>79</v>
      </c>
      <c r="E258" s="21">
        <v>57</v>
      </c>
      <c r="F258" s="32" t="s">
        <v>189</v>
      </c>
      <c r="G258" s="23" t="s">
        <v>189</v>
      </c>
    </row>
    <row r="259" spans="1:7" ht="17.100000000000001" customHeight="1" x14ac:dyDescent="0.3">
      <c r="A259" s="20" t="s">
        <v>187</v>
      </c>
      <c r="B259" s="20" t="s">
        <v>32</v>
      </c>
      <c r="C259" s="20" t="s">
        <v>81</v>
      </c>
      <c r="D259" s="20" t="s">
        <v>78</v>
      </c>
      <c r="E259" s="21" t="s">
        <v>189</v>
      </c>
      <c r="F259" s="33">
        <v>1</v>
      </c>
      <c r="G259" s="23" t="s">
        <v>190</v>
      </c>
    </row>
    <row r="260" spans="1:7" ht="17.100000000000001" customHeight="1" x14ac:dyDescent="0.3">
      <c r="A260" s="20" t="s">
        <v>187</v>
      </c>
      <c r="B260" s="20" t="s">
        <v>32</v>
      </c>
      <c r="C260" s="20" t="s">
        <v>81</v>
      </c>
      <c r="D260" s="20" t="s">
        <v>79</v>
      </c>
      <c r="E260" s="21" t="s">
        <v>189</v>
      </c>
      <c r="F260" s="33">
        <v>1</v>
      </c>
      <c r="G260" s="23" t="s">
        <v>190</v>
      </c>
    </row>
    <row r="261" spans="1:7" ht="17.100000000000001" customHeight="1" x14ac:dyDescent="0.3">
      <c r="A261" s="20" t="s">
        <v>187</v>
      </c>
      <c r="B261" s="20" t="s">
        <v>32</v>
      </c>
      <c r="C261" s="20" t="s">
        <v>82</v>
      </c>
      <c r="D261" s="20" t="s">
        <v>78</v>
      </c>
      <c r="E261" s="21">
        <v>11</v>
      </c>
      <c r="F261" s="32" t="s">
        <v>189</v>
      </c>
      <c r="G261" s="23" t="s">
        <v>189</v>
      </c>
    </row>
    <row r="262" spans="1:7" ht="17.100000000000001" customHeight="1" x14ac:dyDescent="0.3">
      <c r="A262" s="20" t="s">
        <v>187</v>
      </c>
      <c r="B262" s="20" t="s">
        <v>32</v>
      </c>
      <c r="C262" s="20" t="s">
        <v>82</v>
      </c>
      <c r="D262" s="20" t="s">
        <v>79</v>
      </c>
      <c r="E262" s="21">
        <v>11</v>
      </c>
      <c r="F262" s="32" t="s">
        <v>189</v>
      </c>
      <c r="G262" s="23" t="s">
        <v>189</v>
      </c>
    </row>
    <row r="263" spans="1:7" ht="17.100000000000001" customHeight="1" x14ac:dyDescent="0.3">
      <c r="A263" s="20" t="s">
        <v>187</v>
      </c>
      <c r="B263" s="20" t="s">
        <v>32</v>
      </c>
      <c r="C263" s="20" t="s">
        <v>83</v>
      </c>
      <c r="D263" s="20" t="s">
        <v>78</v>
      </c>
      <c r="E263" s="21" t="s">
        <v>189</v>
      </c>
      <c r="F263" s="33">
        <v>1</v>
      </c>
      <c r="G263" s="23" t="s">
        <v>190</v>
      </c>
    </row>
    <row r="264" spans="1:7" ht="17.100000000000001" customHeight="1" x14ac:dyDescent="0.3">
      <c r="A264" s="20" t="s">
        <v>187</v>
      </c>
      <c r="B264" s="20" t="s">
        <v>32</v>
      </c>
      <c r="C264" s="20" t="s">
        <v>83</v>
      </c>
      <c r="D264" s="20" t="s">
        <v>79</v>
      </c>
      <c r="E264" s="21" t="s">
        <v>189</v>
      </c>
      <c r="F264" s="33">
        <v>1</v>
      </c>
      <c r="G264" s="23" t="s">
        <v>190</v>
      </c>
    </row>
    <row r="265" spans="1:7" ht="17.100000000000001" customHeight="1" x14ac:dyDescent="0.3">
      <c r="A265" s="20" t="s">
        <v>187</v>
      </c>
      <c r="B265" s="20" t="s">
        <v>33</v>
      </c>
      <c r="C265" s="20" t="s">
        <v>77</v>
      </c>
      <c r="D265" s="20" t="s">
        <v>78</v>
      </c>
      <c r="E265" s="21">
        <v>550</v>
      </c>
      <c r="F265" s="32" t="s">
        <v>189</v>
      </c>
      <c r="G265" s="23" t="s">
        <v>189</v>
      </c>
    </row>
    <row r="266" spans="1:7" ht="17.100000000000001" customHeight="1" x14ac:dyDescent="0.3">
      <c r="A266" s="20" t="s">
        <v>187</v>
      </c>
      <c r="B266" s="20" t="s">
        <v>33</v>
      </c>
      <c r="C266" s="20" t="s">
        <v>77</v>
      </c>
      <c r="D266" s="20" t="s">
        <v>79</v>
      </c>
      <c r="E266" s="21">
        <v>597</v>
      </c>
      <c r="F266" s="32" t="s">
        <v>189</v>
      </c>
      <c r="G266" s="23" t="s">
        <v>189</v>
      </c>
    </row>
    <row r="267" spans="1:7" ht="17.100000000000001" customHeight="1" x14ac:dyDescent="0.3">
      <c r="A267" s="20" t="s">
        <v>187</v>
      </c>
      <c r="B267" s="20" t="s">
        <v>33</v>
      </c>
      <c r="C267" s="20" t="s">
        <v>80</v>
      </c>
      <c r="D267" s="20" t="s">
        <v>78</v>
      </c>
      <c r="E267" s="21">
        <v>1565</v>
      </c>
      <c r="F267" s="32" t="s">
        <v>189</v>
      </c>
      <c r="G267" s="23" t="s">
        <v>189</v>
      </c>
    </row>
    <row r="268" spans="1:7" ht="17.100000000000001" customHeight="1" x14ac:dyDescent="0.3">
      <c r="A268" s="20" t="s">
        <v>187</v>
      </c>
      <c r="B268" s="20" t="s">
        <v>33</v>
      </c>
      <c r="C268" s="20" t="s">
        <v>80</v>
      </c>
      <c r="D268" s="20" t="s">
        <v>79</v>
      </c>
      <c r="E268" s="21">
        <v>1773</v>
      </c>
      <c r="F268" s="32" t="s">
        <v>189</v>
      </c>
      <c r="G268" s="23" t="s">
        <v>189</v>
      </c>
    </row>
    <row r="269" spans="1:7" ht="17.100000000000001" customHeight="1" x14ac:dyDescent="0.3">
      <c r="A269" s="20" t="s">
        <v>187</v>
      </c>
      <c r="B269" s="20" t="s">
        <v>33</v>
      </c>
      <c r="C269" s="20" t="s">
        <v>81</v>
      </c>
      <c r="D269" s="20" t="s">
        <v>78</v>
      </c>
      <c r="E269" s="21">
        <v>118</v>
      </c>
      <c r="F269" s="32" t="s">
        <v>189</v>
      </c>
      <c r="G269" s="23" t="s">
        <v>189</v>
      </c>
    </row>
    <row r="270" spans="1:7" ht="17.100000000000001" customHeight="1" x14ac:dyDescent="0.3">
      <c r="A270" s="20" t="s">
        <v>187</v>
      </c>
      <c r="B270" s="20" t="s">
        <v>33</v>
      </c>
      <c r="C270" s="20" t="s">
        <v>81</v>
      </c>
      <c r="D270" s="20" t="s">
        <v>79</v>
      </c>
      <c r="E270" s="21">
        <v>139</v>
      </c>
      <c r="F270" s="32" t="s">
        <v>189</v>
      </c>
      <c r="G270" s="23" t="s">
        <v>189</v>
      </c>
    </row>
    <row r="271" spans="1:7" ht="17.100000000000001" customHeight="1" x14ac:dyDescent="0.3">
      <c r="A271" s="20" t="s">
        <v>187</v>
      </c>
      <c r="B271" s="20" t="s">
        <v>33</v>
      </c>
      <c r="C271" s="20" t="s">
        <v>82</v>
      </c>
      <c r="D271" s="20" t="s">
        <v>78</v>
      </c>
      <c r="E271" s="21">
        <v>262</v>
      </c>
      <c r="F271" s="32" t="s">
        <v>189</v>
      </c>
      <c r="G271" s="23" t="s">
        <v>189</v>
      </c>
    </row>
    <row r="272" spans="1:7" ht="17.100000000000001" customHeight="1" x14ac:dyDescent="0.3">
      <c r="A272" s="20" t="s">
        <v>187</v>
      </c>
      <c r="B272" s="20" t="s">
        <v>33</v>
      </c>
      <c r="C272" s="20" t="s">
        <v>82</v>
      </c>
      <c r="D272" s="20" t="s">
        <v>79</v>
      </c>
      <c r="E272" s="21">
        <v>239</v>
      </c>
      <c r="F272" s="32" t="s">
        <v>189</v>
      </c>
      <c r="G272" s="23" t="s">
        <v>189</v>
      </c>
    </row>
    <row r="273" spans="1:7" ht="17.100000000000001" customHeight="1" x14ac:dyDescent="0.3">
      <c r="A273" s="20" t="s">
        <v>187</v>
      </c>
      <c r="B273" s="20" t="s">
        <v>33</v>
      </c>
      <c r="C273" s="20" t="s">
        <v>83</v>
      </c>
      <c r="D273" s="20" t="s">
        <v>78</v>
      </c>
      <c r="E273" s="21">
        <v>310</v>
      </c>
      <c r="F273" s="32" t="s">
        <v>189</v>
      </c>
      <c r="G273" s="23" t="s">
        <v>189</v>
      </c>
    </row>
    <row r="274" spans="1:7" ht="17.100000000000001" customHeight="1" x14ac:dyDescent="0.3">
      <c r="A274" s="20" t="s">
        <v>187</v>
      </c>
      <c r="B274" s="20" t="s">
        <v>33</v>
      </c>
      <c r="C274" s="20" t="s">
        <v>83</v>
      </c>
      <c r="D274" s="20" t="s">
        <v>79</v>
      </c>
      <c r="E274" s="21">
        <v>313</v>
      </c>
      <c r="F274" s="32" t="s">
        <v>189</v>
      </c>
      <c r="G274" s="23" t="s">
        <v>189</v>
      </c>
    </row>
    <row r="275" spans="1:7" ht="17.100000000000001" customHeight="1" x14ac:dyDescent="0.3">
      <c r="A275" s="20" t="s">
        <v>187</v>
      </c>
      <c r="B275" s="20" t="s">
        <v>34</v>
      </c>
      <c r="C275" s="20" t="s">
        <v>77</v>
      </c>
      <c r="D275" s="20" t="s">
        <v>78</v>
      </c>
      <c r="E275" s="21">
        <v>47</v>
      </c>
      <c r="F275" s="32" t="s">
        <v>189</v>
      </c>
      <c r="G275" s="23" t="s">
        <v>189</v>
      </c>
    </row>
    <row r="276" spans="1:7" ht="17.100000000000001" customHeight="1" x14ac:dyDescent="0.3">
      <c r="A276" s="20" t="s">
        <v>187</v>
      </c>
      <c r="B276" s="20" t="s">
        <v>34</v>
      </c>
      <c r="C276" s="20" t="s">
        <v>77</v>
      </c>
      <c r="D276" s="20" t="s">
        <v>79</v>
      </c>
      <c r="E276" s="21">
        <v>46</v>
      </c>
      <c r="F276" s="32" t="s">
        <v>189</v>
      </c>
      <c r="G276" s="23" t="s">
        <v>189</v>
      </c>
    </row>
    <row r="277" spans="1:7" ht="17.100000000000001" customHeight="1" x14ac:dyDescent="0.3">
      <c r="A277" s="20" t="s">
        <v>187</v>
      </c>
      <c r="B277" s="20" t="s">
        <v>34</v>
      </c>
      <c r="C277" s="20" t="s">
        <v>80</v>
      </c>
      <c r="D277" s="20" t="s">
        <v>78</v>
      </c>
      <c r="E277" s="21">
        <v>110</v>
      </c>
      <c r="F277" s="32" t="s">
        <v>189</v>
      </c>
      <c r="G277" s="23" t="s">
        <v>189</v>
      </c>
    </row>
    <row r="278" spans="1:7" ht="17.100000000000001" customHeight="1" x14ac:dyDescent="0.3">
      <c r="A278" s="20" t="s">
        <v>187</v>
      </c>
      <c r="B278" s="20" t="s">
        <v>34</v>
      </c>
      <c r="C278" s="20" t="s">
        <v>80</v>
      </c>
      <c r="D278" s="20" t="s">
        <v>79</v>
      </c>
      <c r="E278" s="21">
        <v>94</v>
      </c>
      <c r="F278" s="32" t="s">
        <v>189</v>
      </c>
      <c r="G278" s="23" t="s">
        <v>189</v>
      </c>
    </row>
    <row r="279" spans="1:7" ht="17.100000000000001" customHeight="1" x14ac:dyDescent="0.3">
      <c r="A279" s="20" t="s">
        <v>187</v>
      </c>
      <c r="B279" s="20" t="s">
        <v>34</v>
      </c>
      <c r="C279" s="20" t="s">
        <v>81</v>
      </c>
      <c r="D279" s="20" t="s">
        <v>78</v>
      </c>
      <c r="E279" s="21">
        <v>19</v>
      </c>
      <c r="F279" s="32" t="s">
        <v>189</v>
      </c>
      <c r="G279" s="23" t="s">
        <v>189</v>
      </c>
    </row>
    <row r="280" spans="1:7" ht="17.100000000000001" customHeight="1" x14ac:dyDescent="0.3">
      <c r="A280" s="20" t="s">
        <v>187</v>
      </c>
      <c r="B280" s="20" t="s">
        <v>34</v>
      </c>
      <c r="C280" s="20" t="s">
        <v>81</v>
      </c>
      <c r="D280" s="20" t="s">
        <v>79</v>
      </c>
      <c r="E280" s="21">
        <v>12</v>
      </c>
      <c r="F280" s="32" t="s">
        <v>189</v>
      </c>
      <c r="G280" s="23" t="s">
        <v>189</v>
      </c>
    </row>
    <row r="281" spans="1:7" ht="17.100000000000001" customHeight="1" x14ac:dyDescent="0.3">
      <c r="A281" s="20" t="s">
        <v>187</v>
      </c>
      <c r="B281" s="20" t="s">
        <v>34</v>
      </c>
      <c r="C281" s="20" t="s">
        <v>82</v>
      </c>
      <c r="D281" s="20" t="s">
        <v>78</v>
      </c>
      <c r="E281" s="21">
        <v>12</v>
      </c>
      <c r="F281" s="32" t="s">
        <v>189</v>
      </c>
      <c r="G281" s="23" t="s">
        <v>189</v>
      </c>
    </row>
    <row r="282" spans="1:7" ht="17.100000000000001" customHeight="1" x14ac:dyDescent="0.3">
      <c r="A282" s="20" t="s">
        <v>187</v>
      </c>
      <c r="B282" s="20" t="s">
        <v>34</v>
      </c>
      <c r="C282" s="20" t="s">
        <v>82</v>
      </c>
      <c r="D282" s="20" t="s">
        <v>79</v>
      </c>
      <c r="E282" s="21">
        <v>15</v>
      </c>
      <c r="F282" s="32" t="s">
        <v>189</v>
      </c>
      <c r="G282" s="23" t="s">
        <v>189</v>
      </c>
    </row>
    <row r="283" spans="1:7" ht="17.100000000000001" customHeight="1" x14ac:dyDescent="0.3">
      <c r="A283" s="20" t="s">
        <v>187</v>
      </c>
      <c r="B283" s="20" t="s">
        <v>34</v>
      </c>
      <c r="C283" s="20" t="s">
        <v>83</v>
      </c>
      <c r="D283" s="20" t="s">
        <v>78</v>
      </c>
      <c r="E283" s="21">
        <v>19</v>
      </c>
      <c r="F283" s="32" t="s">
        <v>189</v>
      </c>
      <c r="G283" s="23" t="s">
        <v>189</v>
      </c>
    </row>
    <row r="284" spans="1:7" ht="17.100000000000001" customHeight="1" x14ac:dyDescent="0.3">
      <c r="A284" s="20" t="s">
        <v>187</v>
      </c>
      <c r="B284" s="20" t="s">
        <v>34</v>
      </c>
      <c r="C284" s="20" t="s">
        <v>83</v>
      </c>
      <c r="D284" s="20" t="s">
        <v>79</v>
      </c>
      <c r="E284" s="21">
        <v>23</v>
      </c>
      <c r="F284" s="32" t="s">
        <v>189</v>
      </c>
      <c r="G284" s="23" t="s">
        <v>189</v>
      </c>
    </row>
    <row r="285" spans="1:7" ht="17.100000000000001" customHeight="1" x14ac:dyDescent="0.3">
      <c r="A285" s="20" t="s">
        <v>187</v>
      </c>
      <c r="B285" s="20" t="s">
        <v>35</v>
      </c>
      <c r="C285" s="20" t="s">
        <v>77</v>
      </c>
      <c r="D285" s="20" t="s">
        <v>78</v>
      </c>
      <c r="E285" s="21" t="s">
        <v>189</v>
      </c>
      <c r="F285" s="33">
        <v>1</v>
      </c>
      <c r="G285" s="23" t="s">
        <v>190</v>
      </c>
    </row>
    <row r="286" spans="1:7" ht="17.100000000000001" customHeight="1" x14ac:dyDescent="0.3">
      <c r="A286" s="20" t="s">
        <v>187</v>
      </c>
      <c r="B286" s="20" t="s">
        <v>35</v>
      </c>
      <c r="C286" s="20" t="s">
        <v>77</v>
      </c>
      <c r="D286" s="20" t="s">
        <v>79</v>
      </c>
      <c r="E286" s="21" t="s">
        <v>189</v>
      </c>
      <c r="F286" s="33">
        <v>1</v>
      </c>
      <c r="G286" s="23" t="s">
        <v>190</v>
      </c>
    </row>
    <row r="287" spans="1:7" ht="17.100000000000001" customHeight="1" x14ac:dyDescent="0.3">
      <c r="A287" s="20" t="s">
        <v>187</v>
      </c>
      <c r="B287" s="20" t="s">
        <v>35</v>
      </c>
      <c r="C287" s="20" t="s">
        <v>80</v>
      </c>
      <c r="D287" s="20" t="s">
        <v>78</v>
      </c>
      <c r="E287" s="21" t="s">
        <v>189</v>
      </c>
      <c r="F287" s="33">
        <v>1</v>
      </c>
      <c r="G287" s="23" t="s">
        <v>190</v>
      </c>
    </row>
    <row r="288" spans="1:7" ht="17.100000000000001" customHeight="1" x14ac:dyDescent="0.3">
      <c r="A288" s="20" t="s">
        <v>187</v>
      </c>
      <c r="B288" s="20" t="s">
        <v>35</v>
      </c>
      <c r="C288" s="20" t="s">
        <v>80</v>
      </c>
      <c r="D288" s="20" t="s">
        <v>79</v>
      </c>
      <c r="E288" s="21" t="s">
        <v>189</v>
      </c>
      <c r="F288" s="33">
        <v>1</v>
      </c>
      <c r="G288" s="23" t="s">
        <v>190</v>
      </c>
    </row>
    <row r="289" spans="1:7" ht="17.100000000000001" customHeight="1" x14ac:dyDescent="0.3">
      <c r="A289" s="20" t="s">
        <v>187</v>
      </c>
      <c r="B289" s="20" t="s">
        <v>35</v>
      </c>
      <c r="C289" s="20" t="s">
        <v>81</v>
      </c>
      <c r="D289" s="20" t="s">
        <v>78</v>
      </c>
      <c r="E289" s="21" t="s">
        <v>189</v>
      </c>
      <c r="F289" s="33">
        <v>1</v>
      </c>
      <c r="G289" s="23" t="s">
        <v>190</v>
      </c>
    </row>
    <row r="290" spans="1:7" ht="17.100000000000001" customHeight="1" x14ac:dyDescent="0.3">
      <c r="A290" s="20" t="s">
        <v>187</v>
      </c>
      <c r="B290" s="20" t="s">
        <v>35</v>
      </c>
      <c r="C290" s="20" t="s">
        <v>82</v>
      </c>
      <c r="D290" s="20" t="s">
        <v>78</v>
      </c>
      <c r="E290" s="21" t="s">
        <v>189</v>
      </c>
      <c r="F290" s="33">
        <v>1</v>
      </c>
      <c r="G290" s="23" t="s">
        <v>190</v>
      </c>
    </row>
    <row r="291" spans="1:7" ht="17.100000000000001" customHeight="1" x14ac:dyDescent="0.3">
      <c r="A291" s="20" t="s">
        <v>187</v>
      </c>
      <c r="B291" s="20" t="s">
        <v>35</v>
      </c>
      <c r="C291" s="20" t="s">
        <v>82</v>
      </c>
      <c r="D291" s="20" t="s">
        <v>79</v>
      </c>
      <c r="E291" s="21" t="s">
        <v>189</v>
      </c>
      <c r="F291" s="33">
        <v>1</v>
      </c>
      <c r="G291" s="23" t="s">
        <v>190</v>
      </c>
    </row>
    <row r="292" spans="1:7" ht="17.100000000000001" customHeight="1" x14ac:dyDescent="0.3">
      <c r="A292" s="20" t="s">
        <v>187</v>
      </c>
      <c r="B292" s="20" t="s">
        <v>35</v>
      </c>
      <c r="C292" s="20" t="s">
        <v>83</v>
      </c>
      <c r="D292" s="20" t="s">
        <v>78</v>
      </c>
      <c r="E292" s="21" t="s">
        <v>189</v>
      </c>
      <c r="F292" s="33">
        <v>1</v>
      </c>
      <c r="G292" s="23" t="s">
        <v>190</v>
      </c>
    </row>
    <row r="293" spans="1:7" ht="17.100000000000001" customHeight="1" x14ac:dyDescent="0.3">
      <c r="A293" s="20" t="s">
        <v>187</v>
      </c>
      <c r="B293" s="20" t="s">
        <v>35</v>
      </c>
      <c r="C293" s="20" t="s">
        <v>83</v>
      </c>
      <c r="D293" s="20" t="s">
        <v>79</v>
      </c>
      <c r="E293" s="21" t="s">
        <v>189</v>
      </c>
      <c r="F293" s="33">
        <v>1</v>
      </c>
      <c r="G293" s="23" t="s">
        <v>190</v>
      </c>
    </row>
    <row r="294" spans="1:7" ht="17.100000000000001" customHeight="1" x14ac:dyDescent="0.3">
      <c r="A294" s="20" t="s">
        <v>187</v>
      </c>
      <c r="B294" s="20" t="s">
        <v>36</v>
      </c>
      <c r="C294" s="20" t="s">
        <v>77</v>
      </c>
      <c r="D294" s="20" t="s">
        <v>78</v>
      </c>
      <c r="E294" s="21">
        <v>676</v>
      </c>
      <c r="F294" s="32" t="s">
        <v>189</v>
      </c>
      <c r="G294" s="23" t="s">
        <v>189</v>
      </c>
    </row>
    <row r="295" spans="1:7" ht="17.100000000000001" customHeight="1" x14ac:dyDescent="0.3">
      <c r="A295" s="20" t="s">
        <v>187</v>
      </c>
      <c r="B295" s="20" t="s">
        <v>36</v>
      </c>
      <c r="C295" s="20" t="s">
        <v>77</v>
      </c>
      <c r="D295" s="20" t="s">
        <v>79</v>
      </c>
      <c r="E295" s="21">
        <v>706</v>
      </c>
      <c r="F295" s="32" t="s">
        <v>189</v>
      </c>
      <c r="G295" s="23" t="s">
        <v>189</v>
      </c>
    </row>
    <row r="296" spans="1:7" ht="17.100000000000001" customHeight="1" x14ac:dyDescent="0.3">
      <c r="A296" s="20" t="s">
        <v>187</v>
      </c>
      <c r="B296" s="20" t="s">
        <v>36</v>
      </c>
      <c r="C296" s="20" t="s">
        <v>80</v>
      </c>
      <c r="D296" s="20" t="s">
        <v>78</v>
      </c>
      <c r="E296" s="21">
        <v>892</v>
      </c>
      <c r="F296" s="32" t="s">
        <v>189</v>
      </c>
      <c r="G296" s="23" t="s">
        <v>189</v>
      </c>
    </row>
    <row r="297" spans="1:7" ht="17.100000000000001" customHeight="1" x14ac:dyDescent="0.3">
      <c r="A297" s="20" t="s">
        <v>187</v>
      </c>
      <c r="B297" s="20" t="s">
        <v>36</v>
      </c>
      <c r="C297" s="20" t="s">
        <v>80</v>
      </c>
      <c r="D297" s="20" t="s">
        <v>79</v>
      </c>
      <c r="E297" s="21">
        <v>1005</v>
      </c>
      <c r="F297" s="32" t="s">
        <v>189</v>
      </c>
      <c r="G297" s="23" t="s">
        <v>189</v>
      </c>
    </row>
    <row r="298" spans="1:7" ht="17.100000000000001" customHeight="1" x14ac:dyDescent="0.3">
      <c r="A298" s="20" t="s">
        <v>187</v>
      </c>
      <c r="B298" s="20" t="s">
        <v>36</v>
      </c>
      <c r="C298" s="20" t="s">
        <v>81</v>
      </c>
      <c r="D298" s="20" t="s">
        <v>78</v>
      </c>
      <c r="E298" s="21">
        <v>126</v>
      </c>
      <c r="F298" s="32" t="s">
        <v>189</v>
      </c>
      <c r="G298" s="23" t="s">
        <v>189</v>
      </c>
    </row>
    <row r="299" spans="1:7" ht="17.100000000000001" customHeight="1" x14ac:dyDescent="0.3">
      <c r="A299" s="20" t="s">
        <v>187</v>
      </c>
      <c r="B299" s="20" t="s">
        <v>36</v>
      </c>
      <c r="C299" s="20" t="s">
        <v>81</v>
      </c>
      <c r="D299" s="20" t="s">
        <v>79</v>
      </c>
      <c r="E299" s="21">
        <v>124</v>
      </c>
      <c r="F299" s="32" t="s">
        <v>189</v>
      </c>
      <c r="G299" s="23" t="s">
        <v>189</v>
      </c>
    </row>
    <row r="300" spans="1:7" ht="17.100000000000001" customHeight="1" x14ac:dyDescent="0.3">
      <c r="A300" s="20" t="s">
        <v>187</v>
      </c>
      <c r="B300" s="20" t="s">
        <v>36</v>
      </c>
      <c r="C300" s="20" t="s">
        <v>82</v>
      </c>
      <c r="D300" s="20" t="s">
        <v>78</v>
      </c>
      <c r="E300" s="21">
        <v>129</v>
      </c>
      <c r="F300" s="32" t="s">
        <v>189</v>
      </c>
      <c r="G300" s="23" t="s">
        <v>189</v>
      </c>
    </row>
    <row r="301" spans="1:7" ht="17.100000000000001" customHeight="1" x14ac:dyDescent="0.3">
      <c r="A301" s="20" t="s">
        <v>187</v>
      </c>
      <c r="B301" s="20" t="s">
        <v>36</v>
      </c>
      <c r="C301" s="20" t="s">
        <v>82</v>
      </c>
      <c r="D301" s="20" t="s">
        <v>79</v>
      </c>
      <c r="E301" s="21">
        <v>80</v>
      </c>
      <c r="F301" s="32" t="s">
        <v>189</v>
      </c>
      <c r="G301" s="23" t="s">
        <v>189</v>
      </c>
    </row>
    <row r="302" spans="1:7" ht="17.100000000000001" customHeight="1" x14ac:dyDescent="0.3">
      <c r="A302" s="20" t="s">
        <v>187</v>
      </c>
      <c r="B302" s="20" t="s">
        <v>36</v>
      </c>
      <c r="C302" s="20" t="s">
        <v>83</v>
      </c>
      <c r="D302" s="20" t="s">
        <v>78</v>
      </c>
      <c r="E302" s="21">
        <v>181</v>
      </c>
      <c r="F302" s="32" t="s">
        <v>189</v>
      </c>
      <c r="G302" s="23" t="s">
        <v>189</v>
      </c>
    </row>
    <row r="303" spans="1:7" ht="17.100000000000001" customHeight="1" x14ac:dyDescent="0.3">
      <c r="A303" s="20" t="s">
        <v>187</v>
      </c>
      <c r="B303" s="20" t="s">
        <v>36</v>
      </c>
      <c r="C303" s="20" t="s">
        <v>83</v>
      </c>
      <c r="D303" s="20" t="s">
        <v>79</v>
      </c>
      <c r="E303" s="21">
        <v>160</v>
      </c>
      <c r="F303" s="32" t="s">
        <v>189</v>
      </c>
      <c r="G303" s="23" t="s">
        <v>189</v>
      </c>
    </row>
    <row r="304" spans="1:7" ht="17.100000000000001" customHeight="1" x14ac:dyDescent="0.3">
      <c r="A304" s="20" t="s">
        <v>187</v>
      </c>
      <c r="B304" s="20" t="s">
        <v>37</v>
      </c>
      <c r="C304" s="20" t="s">
        <v>77</v>
      </c>
      <c r="D304" s="20" t="s">
        <v>78</v>
      </c>
      <c r="E304" s="21">
        <v>372</v>
      </c>
      <c r="F304" s="32" t="s">
        <v>189</v>
      </c>
      <c r="G304" s="23" t="s">
        <v>189</v>
      </c>
    </row>
    <row r="305" spans="1:7" ht="17.100000000000001" customHeight="1" x14ac:dyDescent="0.3">
      <c r="A305" s="20" t="s">
        <v>187</v>
      </c>
      <c r="B305" s="20" t="s">
        <v>37</v>
      </c>
      <c r="C305" s="20" t="s">
        <v>77</v>
      </c>
      <c r="D305" s="20" t="s">
        <v>79</v>
      </c>
      <c r="E305" s="21">
        <v>448</v>
      </c>
      <c r="F305" s="32" t="s">
        <v>189</v>
      </c>
      <c r="G305" s="23" t="s">
        <v>189</v>
      </c>
    </row>
    <row r="306" spans="1:7" ht="17.100000000000001" customHeight="1" x14ac:dyDescent="0.3">
      <c r="A306" s="20" t="s">
        <v>187</v>
      </c>
      <c r="B306" s="20" t="s">
        <v>37</v>
      </c>
      <c r="C306" s="20" t="s">
        <v>80</v>
      </c>
      <c r="D306" s="20" t="s">
        <v>78</v>
      </c>
      <c r="E306" s="21">
        <v>501</v>
      </c>
      <c r="F306" s="32" t="s">
        <v>189</v>
      </c>
      <c r="G306" s="23" t="s">
        <v>189</v>
      </c>
    </row>
    <row r="307" spans="1:7" ht="17.100000000000001" customHeight="1" x14ac:dyDescent="0.3">
      <c r="A307" s="20" t="s">
        <v>187</v>
      </c>
      <c r="B307" s="20" t="s">
        <v>37</v>
      </c>
      <c r="C307" s="20" t="s">
        <v>80</v>
      </c>
      <c r="D307" s="20" t="s">
        <v>79</v>
      </c>
      <c r="E307" s="21">
        <v>584</v>
      </c>
      <c r="F307" s="32" t="s">
        <v>189</v>
      </c>
      <c r="G307" s="23" t="s">
        <v>189</v>
      </c>
    </row>
    <row r="308" spans="1:7" ht="17.100000000000001" customHeight="1" x14ac:dyDescent="0.3">
      <c r="A308" s="20" t="s">
        <v>187</v>
      </c>
      <c r="B308" s="20" t="s">
        <v>37</v>
      </c>
      <c r="C308" s="20" t="s">
        <v>81</v>
      </c>
      <c r="D308" s="20" t="s">
        <v>78</v>
      </c>
      <c r="E308" s="21">
        <v>78</v>
      </c>
      <c r="F308" s="32" t="s">
        <v>189</v>
      </c>
      <c r="G308" s="23" t="s">
        <v>189</v>
      </c>
    </row>
    <row r="309" spans="1:7" ht="17.100000000000001" customHeight="1" x14ac:dyDescent="0.3">
      <c r="A309" s="20" t="s">
        <v>187</v>
      </c>
      <c r="B309" s="20" t="s">
        <v>37</v>
      </c>
      <c r="C309" s="20" t="s">
        <v>81</v>
      </c>
      <c r="D309" s="20" t="s">
        <v>79</v>
      </c>
      <c r="E309" s="21">
        <v>97</v>
      </c>
      <c r="F309" s="32" t="s">
        <v>189</v>
      </c>
      <c r="G309" s="23" t="s">
        <v>189</v>
      </c>
    </row>
    <row r="310" spans="1:7" ht="17.100000000000001" customHeight="1" x14ac:dyDescent="0.3">
      <c r="A310" s="20" t="s">
        <v>187</v>
      </c>
      <c r="B310" s="20" t="s">
        <v>37</v>
      </c>
      <c r="C310" s="20" t="s">
        <v>82</v>
      </c>
      <c r="D310" s="20" t="s">
        <v>78</v>
      </c>
      <c r="E310" s="21">
        <v>67</v>
      </c>
      <c r="F310" s="32" t="s">
        <v>189</v>
      </c>
      <c r="G310" s="23" t="s">
        <v>189</v>
      </c>
    </row>
    <row r="311" spans="1:7" ht="17.100000000000001" customHeight="1" x14ac:dyDescent="0.3">
      <c r="A311" s="20" t="s">
        <v>187</v>
      </c>
      <c r="B311" s="20" t="s">
        <v>37</v>
      </c>
      <c r="C311" s="20" t="s">
        <v>82</v>
      </c>
      <c r="D311" s="20" t="s">
        <v>79</v>
      </c>
      <c r="E311" s="21">
        <v>63</v>
      </c>
      <c r="F311" s="32" t="s">
        <v>189</v>
      </c>
      <c r="G311" s="23" t="s">
        <v>189</v>
      </c>
    </row>
    <row r="312" spans="1:7" ht="17.100000000000001" customHeight="1" x14ac:dyDescent="0.3">
      <c r="A312" s="20" t="s">
        <v>187</v>
      </c>
      <c r="B312" s="20" t="s">
        <v>37</v>
      </c>
      <c r="C312" s="20" t="s">
        <v>83</v>
      </c>
      <c r="D312" s="20" t="s">
        <v>78</v>
      </c>
      <c r="E312" s="21">
        <v>155</v>
      </c>
      <c r="F312" s="32" t="s">
        <v>189</v>
      </c>
      <c r="G312" s="23" t="s">
        <v>189</v>
      </c>
    </row>
    <row r="313" spans="1:7" ht="17.100000000000001" customHeight="1" x14ac:dyDescent="0.3">
      <c r="A313" s="20" t="s">
        <v>187</v>
      </c>
      <c r="B313" s="20" t="s">
        <v>37</v>
      </c>
      <c r="C313" s="20" t="s">
        <v>83</v>
      </c>
      <c r="D313" s="20" t="s">
        <v>79</v>
      </c>
      <c r="E313" s="21">
        <v>164</v>
      </c>
      <c r="F313" s="32" t="s">
        <v>189</v>
      </c>
      <c r="G313" s="23" t="s">
        <v>189</v>
      </c>
    </row>
    <row r="314" spans="1:7" ht="17.100000000000001" customHeight="1" x14ac:dyDescent="0.3">
      <c r="A314" s="20" t="s">
        <v>187</v>
      </c>
      <c r="B314" s="20" t="s">
        <v>38</v>
      </c>
      <c r="C314" s="20" t="s">
        <v>77</v>
      </c>
      <c r="D314" s="20" t="s">
        <v>78</v>
      </c>
      <c r="E314" s="21">
        <v>13</v>
      </c>
      <c r="F314" s="32" t="s">
        <v>189</v>
      </c>
      <c r="G314" s="23" t="s">
        <v>189</v>
      </c>
    </row>
    <row r="315" spans="1:7" ht="17.100000000000001" customHeight="1" x14ac:dyDescent="0.3">
      <c r="A315" s="20" t="s">
        <v>187</v>
      </c>
      <c r="B315" s="20" t="s">
        <v>38</v>
      </c>
      <c r="C315" s="20" t="s">
        <v>77</v>
      </c>
      <c r="D315" s="20" t="s">
        <v>79</v>
      </c>
      <c r="E315" s="21">
        <v>18</v>
      </c>
      <c r="F315" s="32" t="s">
        <v>189</v>
      </c>
      <c r="G315" s="23" t="s">
        <v>189</v>
      </c>
    </row>
    <row r="316" spans="1:7" ht="17.100000000000001" customHeight="1" x14ac:dyDescent="0.3">
      <c r="A316" s="20" t="s">
        <v>187</v>
      </c>
      <c r="B316" s="20" t="s">
        <v>38</v>
      </c>
      <c r="C316" s="20" t="s">
        <v>80</v>
      </c>
      <c r="D316" s="20" t="s">
        <v>78</v>
      </c>
      <c r="E316" s="21">
        <v>29</v>
      </c>
      <c r="F316" s="32" t="s">
        <v>189</v>
      </c>
      <c r="G316" s="23" t="s">
        <v>189</v>
      </c>
    </row>
    <row r="317" spans="1:7" ht="17.100000000000001" customHeight="1" x14ac:dyDescent="0.3">
      <c r="A317" s="20" t="s">
        <v>187</v>
      </c>
      <c r="B317" s="20" t="s">
        <v>38</v>
      </c>
      <c r="C317" s="20" t="s">
        <v>80</v>
      </c>
      <c r="D317" s="20" t="s">
        <v>79</v>
      </c>
      <c r="E317" s="21">
        <v>30</v>
      </c>
      <c r="F317" s="32" t="s">
        <v>189</v>
      </c>
      <c r="G317" s="23" t="s">
        <v>189</v>
      </c>
    </row>
    <row r="318" spans="1:7" ht="17.100000000000001" customHeight="1" x14ac:dyDescent="0.3">
      <c r="A318" s="20" t="s">
        <v>187</v>
      </c>
      <c r="B318" s="20" t="s">
        <v>38</v>
      </c>
      <c r="C318" s="20" t="s">
        <v>81</v>
      </c>
      <c r="D318" s="20" t="s">
        <v>78</v>
      </c>
      <c r="E318" s="21" t="s">
        <v>189</v>
      </c>
      <c r="F318" s="33">
        <v>1</v>
      </c>
      <c r="G318" s="23" t="s">
        <v>190</v>
      </c>
    </row>
    <row r="319" spans="1:7" ht="17.100000000000001" customHeight="1" x14ac:dyDescent="0.3">
      <c r="A319" s="20" t="s">
        <v>187</v>
      </c>
      <c r="B319" s="20" t="s">
        <v>38</v>
      </c>
      <c r="C319" s="20" t="s">
        <v>81</v>
      </c>
      <c r="D319" s="20" t="s">
        <v>79</v>
      </c>
      <c r="E319" s="21" t="s">
        <v>189</v>
      </c>
      <c r="F319" s="33">
        <v>1</v>
      </c>
      <c r="G319" s="23" t="s">
        <v>190</v>
      </c>
    </row>
    <row r="320" spans="1:7" ht="17.100000000000001" customHeight="1" x14ac:dyDescent="0.3">
      <c r="A320" s="20" t="s">
        <v>187</v>
      </c>
      <c r="B320" s="20" t="s">
        <v>38</v>
      </c>
      <c r="C320" s="20" t="s">
        <v>82</v>
      </c>
      <c r="D320" s="20" t="s">
        <v>78</v>
      </c>
      <c r="E320" s="21" t="s">
        <v>189</v>
      </c>
      <c r="F320" s="33">
        <v>1</v>
      </c>
      <c r="G320" s="23" t="s">
        <v>190</v>
      </c>
    </row>
    <row r="321" spans="1:7" ht="17.100000000000001" customHeight="1" x14ac:dyDescent="0.3">
      <c r="A321" s="20" t="s">
        <v>187</v>
      </c>
      <c r="B321" s="20" t="s">
        <v>38</v>
      </c>
      <c r="C321" s="20" t="s">
        <v>82</v>
      </c>
      <c r="D321" s="20" t="s">
        <v>79</v>
      </c>
      <c r="E321" s="21" t="s">
        <v>189</v>
      </c>
      <c r="F321" s="33">
        <v>1</v>
      </c>
      <c r="G321" s="23" t="s">
        <v>190</v>
      </c>
    </row>
    <row r="322" spans="1:7" ht="17.100000000000001" customHeight="1" x14ac:dyDescent="0.3">
      <c r="A322" s="20" t="s">
        <v>187</v>
      </c>
      <c r="B322" s="20" t="s">
        <v>38</v>
      </c>
      <c r="C322" s="20" t="s">
        <v>83</v>
      </c>
      <c r="D322" s="20" t="s">
        <v>78</v>
      </c>
      <c r="E322" s="21" t="s">
        <v>189</v>
      </c>
      <c r="F322" s="33">
        <v>1</v>
      </c>
      <c r="G322" s="23" t="s">
        <v>190</v>
      </c>
    </row>
    <row r="323" spans="1:7" ht="17.100000000000001" customHeight="1" x14ac:dyDescent="0.3">
      <c r="A323" s="20" t="s">
        <v>187</v>
      </c>
      <c r="B323" s="20" t="s">
        <v>38</v>
      </c>
      <c r="C323" s="20" t="s">
        <v>83</v>
      </c>
      <c r="D323" s="20" t="s">
        <v>79</v>
      </c>
      <c r="E323" s="21" t="s">
        <v>189</v>
      </c>
      <c r="F323" s="33">
        <v>1</v>
      </c>
      <c r="G323" s="23" t="s">
        <v>190</v>
      </c>
    </row>
    <row r="324" spans="1:7" ht="17.100000000000001" customHeight="1" x14ac:dyDescent="0.3">
      <c r="A324" s="20" t="s">
        <v>187</v>
      </c>
      <c r="B324" s="20" t="s">
        <v>39</v>
      </c>
      <c r="C324" s="20" t="s">
        <v>77</v>
      </c>
      <c r="D324" s="20" t="s">
        <v>78</v>
      </c>
      <c r="E324" s="21">
        <v>583</v>
      </c>
      <c r="F324" s="32" t="s">
        <v>189</v>
      </c>
      <c r="G324" s="23" t="s">
        <v>189</v>
      </c>
    </row>
    <row r="325" spans="1:7" ht="17.100000000000001" customHeight="1" x14ac:dyDescent="0.3">
      <c r="A325" s="20" t="s">
        <v>187</v>
      </c>
      <c r="B325" s="20" t="s">
        <v>39</v>
      </c>
      <c r="C325" s="20" t="s">
        <v>77</v>
      </c>
      <c r="D325" s="20" t="s">
        <v>79</v>
      </c>
      <c r="E325" s="21">
        <v>662</v>
      </c>
      <c r="F325" s="32" t="s">
        <v>189</v>
      </c>
      <c r="G325" s="23" t="s">
        <v>189</v>
      </c>
    </row>
    <row r="326" spans="1:7" ht="17.100000000000001" customHeight="1" x14ac:dyDescent="0.3">
      <c r="A326" s="20" t="s">
        <v>187</v>
      </c>
      <c r="B326" s="20" t="s">
        <v>39</v>
      </c>
      <c r="C326" s="20" t="s">
        <v>80</v>
      </c>
      <c r="D326" s="20" t="s">
        <v>78</v>
      </c>
      <c r="E326" s="21">
        <v>812</v>
      </c>
      <c r="F326" s="32" t="s">
        <v>189</v>
      </c>
      <c r="G326" s="23" t="s">
        <v>189</v>
      </c>
    </row>
    <row r="327" spans="1:7" ht="17.100000000000001" customHeight="1" x14ac:dyDescent="0.3">
      <c r="A327" s="20" t="s">
        <v>187</v>
      </c>
      <c r="B327" s="20" t="s">
        <v>39</v>
      </c>
      <c r="C327" s="20" t="s">
        <v>80</v>
      </c>
      <c r="D327" s="20" t="s">
        <v>79</v>
      </c>
      <c r="E327" s="21">
        <v>886</v>
      </c>
      <c r="F327" s="32" t="s">
        <v>189</v>
      </c>
      <c r="G327" s="23" t="s">
        <v>189</v>
      </c>
    </row>
    <row r="328" spans="1:7" ht="17.100000000000001" customHeight="1" x14ac:dyDescent="0.3">
      <c r="A328" s="20" t="s">
        <v>187</v>
      </c>
      <c r="B328" s="20" t="s">
        <v>39</v>
      </c>
      <c r="C328" s="20" t="s">
        <v>81</v>
      </c>
      <c r="D328" s="20" t="s">
        <v>78</v>
      </c>
      <c r="E328" s="21">
        <v>92</v>
      </c>
      <c r="F328" s="32" t="s">
        <v>189</v>
      </c>
      <c r="G328" s="23" t="s">
        <v>189</v>
      </c>
    </row>
    <row r="329" spans="1:7" ht="17.100000000000001" customHeight="1" x14ac:dyDescent="0.3">
      <c r="A329" s="20" t="s">
        <v>187</v>
      </c>
      <c r="B329" s="20" t="s">
        <v>39</v>
      </c>
      <c r="C329" s="20" t="s">
        <v>81</v>
      </c>
      <c r="D329" s="20" t="s">
        <v>79</v>
      </c>
      <c r="E329" s="21">
        <v>104</v>
      </c>
      <c r="F329" s="32" t="s">
        <v>189</v>
      </c>
      <c r="G329" s="23" t="s">
        <v>189</v>
      </c>
    </row>
    <row r="330" spans="1:7" ht="17.100000000000001" customHeight="1" x14ac:dyDescent="0.3">
      <c r="A330" s="20" t="s">
        <v>187</v>
      </c>
      <c r="B330" s="20" t="s">
        <v>39</v>
      </c>
      <c r="C330" s="20" t="s">
        <v>82</v>
      </c>
      <c r="D330" s="20" t="s">
        <v>78</v>
      </c>
      <c r="E330" s="21">
        <v>82</v>
      </c>
      <c r="F330" s="32" t="s">
        <v>189</v>
      </c>
      <c r="G330" s="23" t="s">
        <v>189</v>
      </c>
    </row>
    <row r="331" spans="1:7" ht="17.100000000000001" customHeight="1" x14ac:dyDescent="0.3">
      <c r="A331" s="20" t="s">
        <v>187</v>
      </c>
      <c r="B331" s="20" t="s">
        <v>39</v>
      </c>
      <c r="C331" s="20" t="s">
        <v>82</v>
      </c>
      <c r="D331" s="20" t="s">
        <v>79</v>
      </c>
      <c r="E331" s="21">
        <v>81</v>
      </c>
      <c r="F331" s="32" t="s">
        <v>189</v>
      </c>
      <c r="G331" s="23" t="s">
        <v>189</v>
      </c>
    </row>
    <row r="332" spans="1:7" ht="17.100000000000001" customHeight="1" x14ac:dyDescent="0.3">
      <c r="A332" s="20" t="s">
        <v>187</v>
      </c>
      <c r="B332" s="20" t="s">
        <v>39</v>
      </c>
      <c r="C332" s="20" t="s">
        <v>83</v>
      </c>
      <c r="D332" s="20" t="s">
        <v>78</v>
      </c>
      <c r="E332" s="21">
        <v>166</v>
      </c>
      <c r="F332" s="32" t="s">
        <v>189</v>
      </c>
      <c r="G332" s="23" t="s">
        <v>189</v>
      </c>
    </row>
    <row r="333" spans="1:7" ht="17.100000000000001" customHeight="1" x14ac:dyDescent="0.3">
      <c r="A333" s="20" t="s">
        <v>187</v>
      </c>
      <c r="B333" s="20" t="s">
        <v>39</v>
      </c>
      <c r="C333" s="20" t="s">
        <v>83</v>
      </c>
      <c r="D333" s="20" t="s">
        <v>79</v>
      </c>
      <c r="E333" s="21">
        <v>175</v>
      </c>
      <c r="F333" s="32" t="s">
        <v>189</v>
      </c>
      <c r="G333" s="23" t="s">
        <v>189</v>
      </c>
    </row>
    <row r="334" spans="1:7" ht="17.100000000000001" customHeight="1" x14ac:dyDescent="0.3">
      <c r="A334" s="20" t="s">
        <v>187</v>
      </c>
      <c r="B334" s="20" t="s">
        <v>40</v>
      </c>
      <c r="C334" s="20" t="s">
        <v>77</v>
      </c>
      <c r="D334" s="20" t="s">
        <v>78</v>
      </c>
      <c r="E334" s="21">
        <v>609</v>
      </c>
      <c r="F334" s="32" t="s">
        <v>189</v>
      </c>
      <c r="G334" s="23" t="s">
        <v>189</v>
      </c>
    </row>
    <row r="335" spans="1:7" ht="17.100000000000001" customHeight="1" x14ac:dyDescent="0.3">
      <c r="A335" s="20" t="s">
        <v>187</v>
      </c>
      <c r="B335" s="20" t="s">
        <v>40</v>
      </c>
      <c r="C335" s="20" t="s">
        <v>77</v>
      </c>
      <c r="D335" s="20" t="s">
        <v>79</v>
      </c>
      <c r="E335" s="21">
        <v>626</v>
      </c>
      <c r="F335" s="32" t="s">
        <v>189</v>
      </c>
      <c r="G335" s="23" t="s">
        <v>189</v>
      </c>
    </row>
    <row r="336" spans="1:7" ht="17.100000000000001" customHeight="1" x14ac:dyDescent="0.3">
      <c r="A336" s="20" t="s">
        <v>187</v>
      </c>
      <c r="B336" s="20" t="s">
        <v>40</v>
      </c>
      <c r="C336" s="20" t="s">
        <v>80</v>
      </c>
      <c r="D336" s="20" t="s">
        <v>78</v>
      </c>
      <c r="E336" s="21">
        <v>1388</v>
      </c>
      <c r="F336" s="32" t="s">
        <v>189</v>
      </c>
      <c r="G336" s="23" t="s">
        <v>189</v>
      </c>
    </row>
    <row r="337" spans="1:7" ht="17.100000000000001" customHeight="1" x14ac:dyDescent="0.3">
      <c r="A337" s="20" t="s">
        <v>187</v>
      </c>
      <c r="B337" s="20" t="s">
        <v>40</v>
      </c>
      <c r="C337" s="20" t="s">
        <v>80</v>
      </c>
      <c r="D337" s="20" t="s">
        <v>79</v>
      </c>
      <c r="E337" s="21">
        <v>1346</v>
      </c>
      <c r="F337" s="32" t="s">
        <v>189</v>
      </c>
      <c r="G337" s="23" t="s">
        <v>189</v>
      </c>
    </row>
    <row r="338" spans="1:7" ht="17.100000000000001" customHeight="1" x14ac:dyDescent="0.3">
      <c r="A338" s="20" t="s">
        <v>187</v>
      </c>
      <c r="B338" s="20" t="s">
        <v>40</v>
      </c>
      <c r="C338" s="20" t="s">
        <v>81</v>
      </c>
      <c r="D338" s="20" t="s">
        <v>78</v>
      </c>
      <c r="E338" s="21">
        <v>153</v>
      </c>
      <c r="F338" s="32" t="s">
        <v>189</v>
      </c>
      <c r="G338" s="23" t="s">
        <v>189</v>
      </c>
    </row>
    <row r="339" spans="1:7" ht="17.100000000000001" customHeight="1" x14ac:dyDescent="0.3">
      <c r="A339" s="20" t="s">
        <v>187</v>
      </c>
      <c r="B339" s="20" t="s">
        <v>40</v>
      </c>
      <c r="C339" s="20" t="s">
        <v>81</v>
      </c>
      <c r="D339" s="20" t="s">
        <v>79</v>
      </c>
      <c r="E339" s="21">
        <v>191</v>
      </c>
      <c r="F339" s="32" t="s">
        <v>189</v>
      </c>
      <c r="G339" s="23" t="s">
        <v>189</v>
      </c>
    </row>
    <row r="340" spans="1:7" ht="17.100000000000001" customHeight="1" x14ac:dyDescent="0.3">
      <c r="A340" s="20" t="s">
        <v>187</v>
      </c>
      <c r="B340" s="20" t="s">
        <v>40</v>
      </c>
      <c r="C340" s="20" t="s">
        <v>82</v>
      </c>
      <c r="D340" s="20" t="s">
        <v>78</v>
      </c>
      <c r="E340" s="21">
        <v>212</v>
      </c>
      <c r="F340" s="32" t="s">
        <v>189</v>
      </c>
      <c r="G340" s="23" t="s">
        <v>189</v>
      </c>
    </row>
    <row r="341" spans="1:7" ht="17.100000000000001" customHeight="1" x14ac:dyDescent="0.3">
      <c r="A341" s="20" t="s">
        <v>187</v>
      </c>
      <c r="B341" s="20" t="s">
        <v>40</v>
      </c>
      <c r="C341" s="20" t="s">
        <v>82</v>
      </c>
      <c r="D341" s="20" t="s">
        <v>79</v>
      </c>
      <c r="E341" s="21">
        <v>186</v>
      </c>
      <c r="F341" s="32" t="s">
        <v>189</v>
      </c>
      <c r="G341" s="23" t="s">
        <v>189</v>
      </c>
    </row>
    <row r="342" spans="1:7" ht="17.100000000000001" customHeight="1" x14ac:dyDescent="0.3">
      <c r="A342" s="20" t="s">
        <v>187</v>
      </c>
      <c r="B342" s="20" t="s">
        <v>40</v>
      </c>
      <c r="C342" s="20" t="s">
        <v>83</v>
      </c>
      <c r="D342" s="20" t="s">
        <v>78</v>
      </c>
      <c r="E342" s="21">
        <v>242</v>
      </c>
      <c r="F342" s="32" t="s">
        <v>189</v>
      </c>
      <c r="G342" s="23" t="s">
        <v>189</v>
      </c>
    </row>
    <row r="343" spans="1:7" ht="17.100000000000001" customHeight="1" x14ac:dyDescent="0.3">
      <c r="A343" s="20" t="s">
        <v>187</v>
      </c>
      <c r="B343" s="20" t="s">
        <v>40</v>
      </c>
      <c r="C343" s="20" t="s">
        <v>83</v>
      </c>
      <c r="D343" s="20" t="s">
        <v>79</v>
      </c>
      <c r="E343" s="21">
        <v>279</v>
      </c>
      <c r="F343" s="32" t="s">
        <v>189</v>
      </c>
      <c r="G343" s="23" t="s">
        <v>189</v>
      </c>
    </row>
    <row r="344" spans="1:7" ht="17.100000000000001" customHeight="1" x14ac:dyDescent="0.3">
      <c r="A344" s="20" t="s">
        <v>187</v>
      </c>
      <c r="B344" s="20" t="s">
        <v>41</v>
      </c>
      <c r="C344" s="20" t="s">
        <v>77</v>
      </c>
      <c r="D344" s="20" t="s">
        <v>78</v>
      </c>
      <c r="E344" s="21">
        <v>89</v>
      </c>
      <c r="F344" s="32" t="s">
        <v>189</v>
      </c>
      <c r="G344" s="23" t="s">
        <v>189</v>
      </c>
    </row>
    <row r="345" spans="1:7" ht="17.100000000000001" customHeight="1" x14ac:dyDescent="0.3">
      <c r="A345" s="20" t="s">
        <v>187</v>
      </c>
      <c r="B345" s="20" t="s">
        <v>41</v>
      </c>
      <c r="C345" s="20" t="s">
        <v>77</v>
      </c>
      <c r="D345" s="20" t="s">
        <v>79</v>
      </c>
      <c r="E345" s="21">
        <v>102</v>
      </c>
      <c r="F345" s="32" t="s">
        <v>189</v>
      </c>
      <c r="G345" s="23" t="s">
        <v>189</v>
      </c>
    </row>
    <row r="346" spans="1:7" ht="17.100000000000001" customHeight="1" x14ac:dyDescent="0.3">
      <c r="A346" s="20" t="s">
        <v>187</v>
      </c>
      <c r="B346" s="20" t="s">
        <v>41</v>
      </c>
      <c r="C346" s="20" t="s">
        <v>80</v>
      </c>
      <c r="D346" s="20" t="s">
        <v>78</v>
      </c>
      <c r="E346" s="21">
        <v>325</v>
      </c>
      <c r="F346" s="32" t="s">
        <v>189</v>
      </c>
      <c r="G346" s="23" t="s">
        <v>189</v>
      </c>
    </row>
    <row r="347" spans="1:7" ht="17.100000000000001" customHeight="1" x14ac:dyDescent="0.3">
      <c r="A347" s="20" t="s">
        <v>187</v>
      </c>
      <c r="B347" s="20" t="s">
        <v>41</v>
      </c>
      <c r="C347" s="20" t="s">
        <v>80</v>
      </c>
      <c r="D347" s="20" t="s">
        <v>79</v>
      </c>
      <c r="E347" s="21">
        <v>405</v>
      </c>
      <c r="F347" s="32" t="s">
        <v>189</v>
      </c>
      <c r="G347" s="23" t="s">
        <v>189</v>
      </c>
    </row>
    <row r="348" spans="1:7" ht="17.100000000000001" customHeight="1" x14ac:dyDescent="0.3">
      <c r="A348" s="20" t="s">
        <v>187</v>
      </c>
      <c r="B348" s="20" t="s">
        <v>41</v>
      </c>
      <c r="C348" s="20" t="s">
        <v>81</v>
      </c>
      <c r="D348" s="20" t="s">
        <v>78</v>
      </c>
      <c r="E348" s="21">
        <v>12</v>
      </c>
      <c r="F348" s="32" t="s">
        <v>189</v>
      </c>
      <c r="G348" s="23" t="s">
        <v>189</v>
      </c>
    </row>
    <row r="349" spans="1:7" ht="17.100000000000001" customHeight="1" x14ac:dyDescent="0.3">
      <c r="A349" s="20" t="s">
        <v>187</v>
      </c>
      <c r="B349" s="20" t="s">
        <v>41</v>
      </c>
      <c r="C349" s="20" t="s">
        <v>81</v>
      </c>
      <c r="D349" s="20" t="s">
        <v>79</v>
      </c>
      <c r="E349" s="21">
        <v>27</v>
      </c>
      <c r="F349" s="32" t="s">
        <v>189</v>
      </c>
      <c r="G349" s="23" t="s">
        <v>189</v>
      </c>
    </row>
    <row r="350" spans="1:7" ht="17.100000000000001" customHeight="1" x14ac:dyDescent="0.3">
      <c r="A350" s="20" t="s">
        <v>187</v>
      </c>
      <c r="B350" s="20" t="s">
        <v>41</v>
      </c>
      <c r="C350" s="20" t="s">
        <v>82</v>
      </c>
      <c r="D350" s="20" t="s">
        <v>78</v>
      </c>
      <c r="E350" s="21">
        <v>39</v>
      </c>
      <c r="F350" s="32" t="s">
        <v>189</v>
      </c>
      <c r="G350" s="23" t="s">
        <v>189</v>
      </c>
    </row>
    <row r="351" spans="1:7" ht="17.100000000000001" customHeight="1" x14ac:dyDescent="0.3">
      <c r="A351" s="20" t="s">
        <v>187</v>
      </c>
      <c r="B351" s="20" t="s">
        <v>41</v>
      </c>
      <c r="C351" s="20" t="s">
        <v>82</v>
      </c>
      <c r="D351" s="20" t="s">
        <v>79</v>
      </c>
      <c r="E351" s="21">
        <v>37</v>
      </c>
      <c r="F351" s="32" t="s">
        <v>189</v>
      </c>
      <c r="G351" s="23" t="s">
        <v>189</v>
      </c>
    </row>
    <row r="352" spans="1:7" ht="17.100000000000001" customHeight="1" x14ac:dyDescent="0.3">
      <c r="A352" s="20" t="s">
        <v>187</v>
      </c>
      <c r="B352" s="20" t="s">
        <v>41</v>
      </c>
      <c r="C352" s="20" t="s">
        <v>83</v>
      </c>
      <c r="D352" s="20" t="s">
        <v>78</v>
      </c>
      <c r="E352" s="21">
        <v>55</v>
      </c>
      <c r="F352" s="32" t="s">
        <v>189</v>
      </c>
      <c r="G352" s="23" t="s">
        <v>189</v>
      </c>
    </row>
    <row r="353" spans="1:7" ht="17.100000000000001" customHeight="1" x14ac:dyDescent="0.3">
      <c r="A353" s="20" t="s">
        <v>187</v>
      </c>
      <c r="B353" s="20" t="s">
        <v>41</v>
      </c>
      <c r="C353" s="20" t="s">
        <v>83</v>
      </c>
      <c r="D353" s="20" t="s">
        <v>79</v>
      </c>
      <c r="E353" s="21">
        <v>60</v>
      </c>
      <c r="F353" s="32" t="s">
        <v>189</v>
      </c>
      <c r="G353" s="23" t="s">
        <v>189</v>
      </c>
    </row>
    <row r="354" spans="1:7" ht="17.100000000000001" customHeight="1" x14ac:dyDescent="0.3">
      <c r="A354" s="20" t="s">
        <v>187</v>
      </c>
      <c r="B354" s="20" t="s">
        <v>42</v>
      </c>
      <c r="C354" s="20" t="s">
        <v>77</v>
      </c>
      <c r="D354" s="20" t="s">
        <v>78</v>
      </c>
      <c r="E354" s="21">
        <v>222</v>
      </c>
      <c r="F354" s="32" t="s">
        <v>189</v>
      </c>
      <c r="G354" s="23" t="s">
        <v>189</v>
      </c>
    </row>
    <row r="355" spans="1:7" ht="17.100000000000001" customHeight="1" x14ac:dyDescent="0.3">
      <c r="A355" s="20" t="s">
        <v>187</v>
      </c>
      <c r="B355" s="20" t="s">
        <v>42</v>
      </c>
      <c r="C355" s="20" t="s">
        <v>77</v>
      </c>
      <c r="D355" s="20" t="s">
        <v>79</v>
      </c>
      <c r="E355" s="21">
        <v>237</v>
      </c>
      <c r="F355" s="32" t="s">
        <v>189</v>
      </c>
      <c r="G355" s="23" t="s">
        <v>189</v>
      </c>
    </row>
    <row r="356" spans="1:7" ht="17.100000000000001" customHeight="1" x14ac:dyDescent="0.3">
      <c r="A356" s="20" t="s">
        <v>187</v>
      </c>
      <c r="B356" s="20" t="s">
        <v>42</v>
      </c>
      <c r="C356" s="20" t="s">
        <v>80</v>
      </c>
      <c r="D356" s="20" t="s">
        <v>78</v>
      </c>
      <c r="E356" s="21">
        <v>293</v>
      </c>
      <c r="F356" s="32" t="s">
        <v>189</v>
      </c>
      <c r="G356" s="23" t="s">
        <v>189</v>
      </c>
    </row>
    <row r="357" spans="1:7" ht="17.100000000000001" customHeight="1" x14ac:dyDescent="0.3">
      <c r="A357" s="20" t="s">
        <v>187</v>
      </c>
      <c r="B357" s="20" t="s">
        <v>42</v>
      </c>
      <c r="C357" s="20" t="s">
        <v>80</v>
      </c>
      <c r="D357" s="20" t="s">
        <v>79</v>
      </c>
      <c r="E357" s="21">
        <v>390</v>
      </c>
      <c r="F357" s="32" t="s">
        <v>189</v>
      </c>
      <c r="G357" s="23" t="s">
        <v>189</v>
      </c>
    </row>
    <row r="358" spans="1:7" ht="17.100000000000001" customHeight="1" x14ac:dyDescent="0.3">
      <c r="A358" s="20" t="s">
        <v>187</v>
      </c>
      <c r="B358" s="20" t="s">
        <v>42</v>
      </c>
      <c r="C358" s="20" t="s">
        <v>81</v>
      </c>
      <c r="D358" s="20" t="s">
        <v>78</v>
      </c>
      <c r="E358" s="21">
        <v>45</v>
      </c>
      <c r="F358" s="32" t="s">
        <v>189</v>
      </c>
      <c r="G358" s="23" t="s">
        <v>189</v>
      </c>
    </row>
    <row r="359" spans="1:7" ht="17.100000000000001" customHeight="1" x14ac:dyDescent="0.3">
      <c r="A359" s="20" t="s">
        <v>187</v>
      </c>
      <c r="B359" s="20" t="s">
        <v>42</v>
      </c>
      <c r="C359" s="20" t="s">
        <v>81</v>
      </c>
      <c r="D359" s="20" t="s">
        <v>79</v>
      </c>
      <c r="E359" s="21">
        <v>43</v>
      </c>
      <c r="F359" s="32" t="s">
        <v>189</v>
      </c>
      <c r="G359" s="23" t="s">
        <v>189</v>
      </c>
    </row>
    <row r="360" spans="1:7" ht="17.100000000000001" customHeight="1" x14ac:dyDescent="0.3">
      <c r="A360" s="20" t="s">
        <v>187</v>
      </c>
      <c r="B360" s="20" t="s">
        <v>42</v>
      </c>
      <c r="C360" s="20" t="s">
        <v>82</v>
      </c>
      <c r="D360" s="20" t="s">
        <v>78</v>
      </c>
      <c r="E360" s="21">
        <v>25</v>
      </c>
      <c r="F360" s="32" t="s">
        <v>189</v>
      </c>
      <c r="G360" s="23" t="s">
        <v>189</v>
      </c>
    </row>
    <row r="361" spans="1:7" ht="17.100000000000001" customHeight="1" x14ac:dyDescent="0.3">
      <c r="A361" s="20" t="s">
        <v>187</v>
      </c>
      <c r="B361" s="20" t="s">
        <v>42</v>
      </c>
      <c r="C361" s="20" t="s">
        <v>82</v>
      </c>
      <c r="D361" s="20" t="s">
        <v>79</v>
      </c>
      <c r="E361" s="21">
        <v>33</v>
      </c>
      <c r="F361" s="32" t="s">
        <v>189</v>
      </c>
      <c r="G361" s="23" t="s">
        <v>189</v>
      </c>
    </row>
    <row r="362" spans="1:7" ht="17.100000000000001" customHeight="1" x14ac:dyDescent="0.3">
      <c r="A362" s="20" t="s">
        <v>187</v>
      </c>
      <c r="B362" s="20" t="s">
        <v>42</v>
      </c>
      <c r="C362" s="20" t="s">
        <v>83</v>
      </c>
      <c r="D362" s="20" t="s">
        <v>78</v>
      </c>
      <c r="E362" s="21">
        <v>89</v>
      </c>
      <c r="F362" s="32" t="s">
        <v>189</v>
      </c>
      <c r="G362" s="23" t="s">
        <v>189</v>
      </c>
    </row>
    <row r="363" spans="1:7" ht="17.100000000000001" customHeight="1" x14ac:dyDescent="0.3">
      <c r="A363" s="20" t="s">
        <v>187</v>
      </c>
      <c r="B363" s="20" t="s">
        <v>42</v>
      </c>
      <c r="C363" s="20" t="s">
        <v>83</v>
      </c>
      <c r="D363" s="20" t="s">
        <v>79</v>
      </c>
      <c r="E363" s="21">
        <v>93</v>
      </c>
      <c r="F363" s="32" t="s">
        <v>189</v>
      </c>
      <c r="G363" s="23" t="s">
        <v>189</v>
      </c>
    </row>
    <row r="364" spans="1:7" ht="17.100000000000001" customHeight="1" x14ac:dyDescent="0.3">
      <c r="A364" s="20" t="s">
        <v>187</v>
      </c>
      <c r="B364" s="20" t="s">
        <v>43</v>
      </c>
      <c r="C364" s="20" t="s">
        <v>77</v>
      </c>
      <c r="D364" s="20" t="s">
        <v>78</v>
      </c>
      <c r="E364" s="21">
        <v>48</v>
      </c>
      <c r="F364" s="32" t="s">
        <v>189</v>
      </c>
      <c r="G364" s="23" t="s">
        <v>189</v>
      </c>
    </row>
    <row r="365" spans="1:7" ht="17.100000000000001" customHeight="1" x14ac:dyDescent="0.3">
      <c r="A365" s="20" t="s">
        <v>187</v>
      </c>
      <c r="B365" s="20" t="s">
        <v>43</v>
      </c>
      <c r="C365" s="20" t="s">
        <v>77</v>
      </c>
      <c r="D365" s="20" t="s">
        <v>79</v>
      </c>
      <c r="E365" s="21">
        <v>58</v>
      </c>
      <c r="F365" s="32" t="s">
        <v>189</v>
      </c>
      <c r="G365" s="23" t="s">
        <v>189</v>
      </c>
    </row>
    <row r="366" spans="1:7" ht="17.100000000000001" customHeight="1" x14ac:dyDescent="0.3">
      <c r="A366" s="20" t="s">
        <v>187</v>
      </c>
      <c r="B366" s="20" t="s">
        <v>43</v>
      </c>
      <c r="C366" s="20" t="s">
        <v>80</v>
      </c>
      <c r="D366" s="20" t="s">
        <v>78</v>
      </c>
      <c r="E366" s="21">
        <v>79</v>
      </c>
      <c r="F366" s="32" t="s">
        <v>189</v>
      </c>
      <c r="G366" s="23" t="s">
        <v>189</v>
      </c>
    </row>
    <row r="367" spans="1:7" ht="17.100000000000001" customHeight="1" x14ac:dyDescent="0.3">
      <c r="A367" s="20" t="s">
        <v>187</v>
      </c>
      <c r="B367" s="20" t="s">
        <v>43</v>
      </c>
      <c r="C367" s="20" t="s">
        <v>80</v>
      </c>
      <c r="D367" s="20" t="s">
        <v>79</v>
      </c>
      <c r="E367" s="21">
        <v>95</v>
      </c>
      <c r="F367" s="32" t="s">
        <v>189</v>
      </c>
      <c r="G367" s="23" t="s">
        <v>189</v>
      </c>
    </row>
    <row r="368" spans="1:7" ht="17.100000000000001" customHeight="1" x14ac:dyDescent="0.3">
      <c r="A368" s="20" t="s">
        <v>187</v>
      </c>
      <c r="B368" s="20" t="s">
        <v>43</v>
      </c>
      <c r="C368" s="20" t="s">
        <v>81</v>
      </c>
      <c r="D368" s="20" t="s">
        <v>78</v>
      </c>
      <c r="E368" s="21" t="s">
        <v>189</v>
      </c>
      <c r="F368" s="33">
        <v>1</v>
      </c>
      <c r="G368" s="23" t="s">
        <v>190</v>
      </c>
    </row>
    <row r="369" spans="1:7" ht="17.100000000000001" customHeight="1" x14ac:dyDescent="0.3">
      <c r="A369" s="20" t="s">
        <v>187</v>
      </c>
      <c r="B369" s="20" t="s">
        <v>43</v>
      </c>
      <c r="C369" s="20" t="s">
        <v>81</v>
      </c>
      <c r="D369" s="20" t="s">
        <v>79</v>
      </c>
      <c r="E369" s="21">
        <v>14</v>
      </c>
      <c r="F369" s="32" t="s">
        <v>189</v>
      </c>
      <c r="G369" s="23" t="s">
        <v>189</v>
      </c>
    </row>
    <row r="370" spans="1:7" ht="17.100000000000001" customHeight="1" x14ac:dyDescent="0.3">
      <c r="A370" s="20" t="s">
        <v>187</v>
      </c>
      <c r="B370" s="20" t="s">
        <v>43</v>
      </c>
      <c r="C370" s="20" t="s">
        <v>82</v>
      </c>
      <c r="D370" s="20" t="s">
        <v>78</v>
      </c>
      <c r="E370" s="21" t="s">
        <v>189</v>
      </c>
      <c r="F370" s="33">
        <v>1</v>
      </c>
      <c r="G370" s="23" t="s">
        <v>190</v>
      </c>
    </row>
    <row r="371" spans="1:7" ht="17.100000000000001" customHeight="1" x14ac:dyDescent="0.3">
      <c r="A371" s="20" t="s">
        <v>187</v>
      </c>
      <c r="B371" s="20" t="s">
        <v>43</v>
      </c>
      <c r="C371" s="20" t="s">
        <v>82</v>
      </c>
      <c r="D371" s="20" t="s">
        <v>79</v>
      </c>
      <c r="E371" s="21" t="s">
        <v>189</v>
      </c>
      <c r="F371" s="33">
        <v>1</v>
      </c>
      <c r="G371" s="23" t="s">
        <v>190</v>
      </c>
    </row>
    <row r="372" spans="1:7" ht="17.100000000000001" customHeight="1" x14ac:dyDescent="0.3">
      <c r="A372" s="20" t="s">
        <v>187</v>
      </c>
      <c r="B372" s="20" t="s">
        <v>43</v>
      </c>
      <c r="C372" s="20" t="s">
        <v>83</v>
      </c>
      <c r="D372" s="20" t="s">
        <v>78</v>
      </c>
      <c r="E372" s="21">
        <v>20</v>
      </c>
      <c r="F372" s="32" t="s">
        <v>189</v>
      </c>
      <c r="G372" s="23" t="s">
        <v>189</v>
      </c>
    </row>
    <row r="373" spans="1:7" ht="17.100000000000001" customHeight="1" x14ac:dyDescent="0.3">
      <c r="A373" s="20" t="s">
        <v>187</v>
      </c>
      <c r="B373" s="20" t="s">
        <v>43</v>
      </c>
      <c r="C373" s="20" t="s">
        <v>83</v>
      </c>
      <c r="D373" s="20" t="s">
        <v>79</v>
      </c>
      <c r="E373" s="21">
        <v>11</v>
      </c>
      <c r="F373" s="32" t="s">
        <v>189</v>
      </c>
      <c r="G373" s="23" t="s">
        <v>189</v>
      </c>
    </row>
    <row r="374" spans="1:7" ht="17.100000000000001" customHeight="1" x14ac:dyDescent="0.3">
      <c r="A374" s="20" t="s">
        <v>187</v>
      </c>
      <c r="B374" s="20" t="s">
        <v>44</v>
      </c>
      <c r="C374" s="20" t="s">
        <v>77</v>
      </c>
      <c r="D374" s="20" t="s">
        <v>78</v>
      </c>
      <c r="E374" s="21">
        <v>112</v>
      </c>
      <c r="F374" s="32" t="s">
        <v>189</v>
      </c>
      <c r="G374" s="23" t="s">
        <v>189</v>
      </c>
    </row>
    <row r="375" spans="1:7" ht="17.100000000000001" customHeight="1" x14ac:dyDescent="0.3">
      <c r="A375" s="20" t="s">
        <v>187</v>
      </c>
      <c r="B375" s="20" t="s">
        <v>44</v>
      </c>
      <c r="C375" s="20" t="s">
        <v>77</v>
      </c>
      <c r="D375" s="20" t="s">
        <v>79</v>
      </c>
      <c r="E375" s="21">
        <v>104</v>
      </c>
      <c r="F375" s="32" t="s">
        <v>189</v>
      </c>
      <c r="G375" s="23" t="s">
        <v>189</v>
      </c>
    </row>
    <row r="376" spans="1:7" ht="17.100000000000001" customHeight="1" x14ac:dyDescent="0.3">
      <c r="A376" s="20" t="s">
        <v>187</v>
      </c>
      <c r="B376" s="20" t="s">
        <v>44</v>
      </c>
      <c r="C376" s="20" t="s">
        <v>80</v>
      </c>
      <c r="D376" s="20" t="s">
        <v>78</v>
      </c>
      <c r="E376" s="21">
        <v>336</v>
      </c>
      <c r="F376" s="32" t="s">
        <v>189</v>
      </c>
      <c r="G376" s="23" t="s">
        <v>189</v>
      </c>
    </row>
    <row r="377" spans="1:7" ht="17.100000000000001" customHeight="1" x14ac:dyDescent="0.3">
      <c r="A377" s="20" t="s">
        <v>187</v>
      </c>
      <c r="B377" s="20" t="s">
        <v>44</v>
      </c>
      <c r="C377" s="20" t="s">
        <v>80</v>
      </c>
      <c r="D377" s="20" t="s">
        <v>79</v>
      </c>
      <c r="E377" s="21">
        <v>445</v>
      </c>
      <c r="F377" s="32" t="s">
        <v>189</v>
      </c>
      <c r="G377" s="23" t="s">
        <v>189</v>
      </c>
    </row>
    <row r="378" spans="1:7" ht="17.100000000000001" customHeight="1" x14ac:dyDescent="0.3">
      <c r="A378" s="20" t="s">
        <v>187</v>
      </c>
      <c r="B378" s="20" t="s">
        <v>44</v>
      </c>
      <c r="C378" s="20" t="s">
        <v>81</v>
      </c>
      <c r="D378" s="20" t="s">
        <v>78</v>
      </c>
      <c r="E378" s="21">
        <v>22</v>
      </c>
      <c r="F378" s="32" t="s">
        <v>189</v>
      </c>
      <c r="G378" s="23" t="s">
        <v>189</v>
      </c>
    </row>
    <row r="379" spans="1:7" ht="17.100000000000001" customHeight="1" x14ac:dyDescent="0.3">
      <c r="A379" s="20" t="s">
        <v>187</v>
      </c>
      <c r="B379" s="20" t="s">
        <v>44</v>
      </c>
      <c r="C379" s="20" t="s">
        <v>81</v>
      </c>
      <c r="D379" s="20" t="s">
        <v>79</v>
      </c>
      <c r="E379" s="21">
        <v>28</v>
      </c>
      <c r="F379" s="32" t="s">
        <v>189</v>
      </c>
      <c r="G379" s="23" t="s">
        <v>189</v>
      </c>
    </row>
    <row r="380" spans="1:7" ht="17.100000000000001" customHeight="1" x14ac:dyDescent="0.3">
      <c r="A380" s="20" t="s">
        <v>187</v>
      </c>
      <c r="B380" s="20" t="s">
        <v>44</v>
      </c>
      <c r="C380" s="20" t="s">
        <v>82</v>
      </c>
      <c r="D380" s="20" t="s">
        <v>78</v>
      </c>
      <c r="E380" s="21">
        <v>44</v>
      </c>
      <c r="F380" s="32" t="s">
        <v>189</v>
      </c>
      <c r="G380" s="23" t="s">
        <v>189</v>
      </c>
    </row>
    <row r="381" spans="1:7" ht="17.100000000000001" customHeight="1" x14ac:dyDescent="0.3">
      <c r="A381" s="20" t="s">
        <v>187</v>
      </c>
      <c r="B381" s="20" t="s">
        <v>44</v>
      </c>
      <c r="C381" s="20" t="s">
        <v>82</v>
      </c>
      <c r="D381" s="20" t="s">
        <v>79</v>
      </c>
      <c r="E381" s="21">
        <v>31</v>
      </c>
      <c r="F381" s="32" t="s">
        <v>189</v>
      </c>
      <c r="G381" s="23" t="s">
        <v>189</v>
      </c>
    </row>
    <row r="382" spans="1:7" ht="17.100000000000001" customHeight="1" x14ac:dyDescent="0.3">
      <c r="A382" s="20" t="s">
        <v>187</v>
      </c>
      <c r="B382" s="20" t="s">
        <v>44</v>
      </c>
      <c r="C382" s="20" t="s">
        <v>83</v>
      </c>
      <c r="D382" s="20" t="s">
        <v>78</v>
      </c>
      <c r="E382" s="21">
        <v>70</v>
      </c>
      <c r="F382" s="32" t="s">
        <v>189</v>
      </c>
      <c r="G382" s="23" t="s">
        <v>189</v>
      </c>
    </row>
    <row r="383" spans="1:7" ht="17.100000000000001" customHeight="1" x14ac:dyDescent="0.3">
      <c r="A383" s="20" t="s">
        <v>187</v>
      </c>
      <c r="B383" s="20" t="s">
        <v>44</v>
      </c>
      <c r="C383" s="20" t="s">
        <v>83</v>
      </c>
      <c r="D383" s="20" t="s">
        <v>79</v>
      </c>
      <c r="E383" s="21">
        <v>64</v>
      </c>
      <c r="F383" s="32" t="s">
        <v>189</v>
      </c>
      <c r="G383" s="23" t="s">
        <v>189</v>
      </c>
    </row>
    <row r="384" spans="1:7" ht="17.100000000000001" customHeight="1" x14ac:dyDescent="0.3">
      <c r="A384" s="20" t="s">
        <v>187</v>
      </c>
      <c r="B384" s="20" t="s">
        <v>45</v>
      </c>
      <c r="C384" s="20" t="s">
        <v>77</v>
      </c>
      <c r="D384" s="20" t="s">
        <v>78</v>
      </c>
      <c r="E384" s="21">
        <v>190</v>
      </c>
      <c r="F384" s="32" t="s">
        <v>189</v>
      </c>
      <c r="G384" s="23" t="s">
        <v>189</v>
      </c>
    </row>
    <row r="385" spans="1:7" ht="17.100000000000001" customHeight="1" x14ac:dyDescent="0.3">
      <c r="A385" s="20" t="s">
        <v>187</v>
      </c>
      <c r="B385" s="20" t="s">
        <v>45</v>
      </c>
      <c r="C385" s="20" t="s">
        <v>77</v>
      </c>
      <c r="D385" s="20" t="s">
        <v>79</v>
      </c>
      <c r="E385" s="21">
        <v>174</v>
      </c>
      <c r="F385" s="32" t="s">
        <v>189</v>
      </c>
      <c r="G385" s="23" t="s">
        <v>189</v>
      </c>
    </row>
    <row r="386" spans="1:7" ht="17.100000000000001" customHeight="1" x14ac:dyDescent="0.3">
      <c r="A386" s="20" t="s">
        <v>187</v>
      </c>
      <c r="B386" s="20" t="s">
        <v>45</v>
      </c>
      <c r="C386" s="20" t="s">
        <v>80</v>
      </c>
      <c r="D386" s="20" t="s">
        <v>78</v>
      </c>
      <c r="E386" s="21">
        <v>227</v>
      </c>
      <c r="F386" s="32" t="s">
        <v>189</v>
      </c>
      <c r="G386" s="23" t="s">
        <v>189</v>
      </c>
    </row>
    <row r="387" spans="1:7" ht="17.100000000000001" customHeight="1" x14ac:dyDescent="0.3">
      <c r="A387" s="20" t="s">
        <v>187</v>
      </c>
      <c r="B387" s="20" t="s">
        <v>45</v>
      </c>
      <c r="C387" s="20" t="s">
        <v>80</v>
      </c>
      <c r="D387" s="20" t="s">
        <v>79</v>
      </c>
      <c r="E387" s="21">
        <v>323</v>
      </c>
      <c r="F387" s="32" t="s">
        <v>189</v>
      </c>
      <c r="G387" s="23" t="s">
        <v>189</v>
      </c>
    </row>
    <row r="388" spans="1:7" ht="17.100000000000001" customHeight="1" x14ac:dyDescent="0.3">
      <c r="A388" s="20" t="s">
        <v>187</v>
      </c>
      <c r="B388" s="20" t="s">
        <v>45</v>
      </c>
      <c r="C388" s="20" t="s">
        <v>81</v>
      </c>
      <c r="D388" s="20" t="s">
        <v>78</v>
      </c>
      <c r="E388" s="21">
        <v>24</v>
      </c>
      <c r="F388" s="32" t="s">
        <v>189</v>
      </c>
      <c r="G388" s="23" t="s">
        <v>189</v>
      </c>
    </row>
    <row r="389" spans="1:7" ht="17.100000000000001" customHeight="1" x14ac:dyDescent="0.3">
      <c r="A389" s="20" t="s">
        <v>187</v>
      </c>
      <c r="B389" s="20" t="s">
        <v>45</v>
      </c>
      <c r="C389" s="20" t="s">
        <v>81</v>
      </c>
      <c r="D389" s="20" t="s">
        <v>79</v>
      </c>
      <c r="E389" s="21">
        <v>15</v>
      </c>
      <c r="F389" s="32" t="s">
        <v>189</v>
      </c>
      <c r="G389" s="23" t="s">
        <v>189</v>
      </c>
    </row>
    <row r="390" spans="1:7" ht="17.100000000000001" customHeight="1" x14ac:dyDescent="0.3">
      <c r="A390" s="20" t="s">
        <v>187</v>
      </c>
      <c r="B390" s="20" t="s">
        <v>45</v>
      </c>
      <c r="C390" s="20" t="s">
        <v>82</v>
      </c>
      <c r="D390" s="20" t="s">
        <v>78</v>
      </c>
      <c r="E390" s="21">
        <v>21</v>
      </c>
      <c r="F390" s="32" t="s">
        <v>189</v>
      </c>
      <c r="G390" s="23" t="s">
        <v>189</v>
      </c>
    </row>
    <row r="391" spans="1:7" ht="17.100000000000001" customHeight="1" x14ac:dyDescent="0.3">
      <c r="A391" s="20" t="s">
        <v>187</v>
      </c>
      <c r="B391" s="20" t="s">
        <v>45</v>
      </c>
      <c r="C391" s="20" t="s">
        <v>82</v>
      </c>
      <c r="D391" s="20" t="s">
        <v>79</v>
      </c>
      <c r="E391" s="21">
        <v>24</v>
      </c>
      <c r="F391" s="32" t="s">
        <v>189</v>
      </c>
      <c r="G391" s="23" t="s">
        <v>189</v>
      </c>
    </row>
    <row r="392" spans="1:7" ht="17.100000000000001" customHeight="1" x14ac:dyDescent="0.3">
      <c r="A392" s="20" t="s">
        <v>187</v>
      </c>
      <c r="B392" s="20" t="s">
        <v>45</v>
      </c>
      <c r="C392" s="20" t="s">
        <v>83</v>
      </c>
      <c r="D392" s="20" t="s">
        <v>78</v>
      </c>
      <c r="E392" s="21">
        <v>56</v>
      </c>
      <c r="F392" s="32" t="s">
        <v>189</v>
      </c>
      <c r="G392" s="23" t="s">
        <v>189</v>
      </c>
    </row>
    <row r="393" spans="1:7" ht="17.100000000000001" customHeight="1" x14ac:dyDescent="0.3">
      <c r="A393" s="20" t="s">
        <v>187</v>
      </c>
      <c r="B393" s="20" t="s">
        <v>45</v>
      </c>
      <c r="C393" s="20" t="s">
        <v>83</v>
      </c>
      <c r="D393" s="20" t="s">
        <v>79</v>
      </c>
      <c r="E393" s="21">
        <v>42</v>
      </c>
      <c r="F393" s="32" t="s">
        <v>189</v>
      </c>
      <c r="G393" s="23" t="s">
        <v>189</v>
      </c>
    </row>
    <row r="394" spans="1:7" ht="17.100000000000001" customHeight="1" x14ac:dyDescent="0.3">
      <c r="A394" s="20" t="s">
        <v>187</v>
      </c>
      <c r="B394" s="20" t="s">
        <v>46</v>
      </c>
      <c r="C394" s="20" t="s">
        <v>77</v>
      </c>
      <c r="D394" s="20" t="s">
        <v>78</v>
      </c>
      <c r="E394" s="21">
        <v>206</v>
      </c>
      <c r="F394" s="32" t="s">
        <v>189</v>
      </c>
      <c r="G394" s="23" t="s">
        <v>189</v>
      </c>
    </row>
    <row r="395" spans="1:7" ht="17.100000000000001" customHeight="1" x14ac:dyDescent="0.3">
      <c r="A395" s="20" t="s">
        <v>187</v>
      </c>
      <c r="B395" s="20" t="s">
        <v>46</v>
      </c>
      <c r="C395" s="20" t="s">
        <v>77</v>
      </c>
      <c r="D395" s="20" t="s">
        <v>79</v>
      </c>
      <c r="E395" s="21">
        <v>225</v>
      </c>
      <c r="F395" s="32" t="s">
        <v>189</v>
      </c>
      <c r="G395" s="23" t="s">
        <v>189</v>
      </c>
    </row>
    <row r="396" spans="1:7" ht="17.100000000000001" customHeight="1" x14ac:dyDescent="0.3">
      <c r="A396" s="20" t="s">
        <v>187</v>
      </c>
      <c r="B396" s="20" t="s">
        <v>46</v>
      </c>
      <c r="C396" s="20" t="s">
        <v>80</v>
      </c>
      <c r="D396" s="20" t="s">
        <v>78</v>
      </c>
      <c r="E396" s="21">
        <v>544</v>
      </c>
      <c r="F396" s="32" t="s">
        <v>189</v>
      </c>
      <c r="G396" s="23" t="s">
        <v>189</v>
      </c>
    </row>
    <row r="397" spans="1:7" ht="17.100000000000001" customHeight="1" x14ac:dyDescent="0.3">
      <c r="A397" s="20" t="s">
        <v>187</v>
      </c>
      <c r="B397" s="20" t="s">
        <v>46</v>
      </c>
      <c r="C397" s="20" t="s">
        <v>80</v>
      </c>
      <c r="D397" s="20" t="s">
        <v>79</v>
      </c>
      <c r="E397" s="21">
        <v>582</v>
      </c>
      <c r="F397" s="32" t="s">
        <v>189</v>
      </c>
      <c r="G397" s="23" t="s">
        <v>189</v>
      </c>
    </row>
    <row r="398" spans="1:7" ht="17.100000000000001" customHeight="1" x14ac:dyDescent="0.3">
      <c r="A398" s="20" t="s">
        <v>187</v>
      </c>
      <c r="B398" s="20" t="s">
        <v>46</v>
      </c>
      <c r="C398" s="20" t="s">
        <v>81</v>
      </c>
      <c r="D398" s="20" t="s">
        <v>78</v>
      </c>
      <c r="E398" s="21">
        <v>50</v>
      </c>
      <c r="F398" s="32" t="s">
        <v>189</v>
      </c>
      <c r="G398" s="23" t="s">
        <v>189</v>
      </c>
    </row>
    <row r="399" spans="1:7" ht="17.100000000000001" customHeight="1" x14ac:dyDescent="0.3">
      <c r="A399" s="20" t="s">
        <v>187</v>
      </c>
      <c r="B399" s="20" t="s">
        <v>46</v>
      </c>
      <c r="C399" s="20" t="s">
        <v>81</v>
      </c>
      <c r="D399" s="20" t="s">
        <v>79</v>
      </c>
      <c r="E399" s="21">
        <v>68</v>
      </c>
      <c r="F399" s="32" t="s">
        <v>189</v>
      </c>
      <c r="G399" s="23" t="s">
        <v>189</v>
      </c>
    </row>
    <row r="400" spans="1:7" ht="17.100000000000001" customHeight="1" x14ac:dyDescent="0.3">
      <c r="A400" s="20" t="s">
        <v>187</v>
      </c>
      <c r="B400" s="20" t="s">
        <v>46</v>
      </c>
      <c r="C400" s="20" t="s">
        <v>82</v>
      </c>
      <c r="D400" s="20" t="s">
        <v>78</v>
      </c>
      <c r="E400" s="21">
        <v>52</v>
      </c>
      <c r="F400" s="32" t="s">
        <v>189</v>
      </c>
      <c r="G400" s="23" t="s">
        <v>189</v>
      </c>
    </row>
    <row r="401" spans="1:7" ht="17.100000000000001" customHeight="1" x14ac:dyDescent="0.3">
      <c r="A401" s="20" t="s">
        <v>187</v>
      </c>
      <c r="B401" s="20" t="s">
        <v>46</v>
      </c>
      <c r="C401" s="20" t="s">
        <v>82</v>
      </c>
      <c r="D401" s="20" t="s">
        <v>79</v>
      </c>
      <c r="E401" s="21">
        <v>60</v>
      </c>
      <c r="F401" s="32" t="s">
        <v>189</v>
      </c>
      <c r="G401" s="23" t="s">
        <v>189</v>
      </c>
    </row>
    <row r="402" spans="1:7" ht="17.100000000000001" customHeight="1" x14ac:dyDescent="0.3">
      <c r="A402" s="20" t="s">
        <v>187</v>
      </c>
      <c r="B402" s="20" t="s">
        <v>46</v>
      </c>
      <c r="C402" s="20" t="s">
        <v>83</v>
      </c>
      <c r="D402" s="20" t="s">
        <v>78</v>
      </c>
      <c r="E402" s="21">
        <v>119</v>
      </c>
      <c r="F402" s="32" t="s">
        <v>189</v>
      </c>
      <c r="G402" s="23" t="s">
        <v>189</v>
      </c>
    </row>
    <row r="403" spans="1:7" ht="17.100000000000001" customHeight="1" x14ac:dyDescent="0.3">
      <c r="A403" s="20" t="s">
        <v>187</v>
      </c>
      <c r="B403" s="20" t="s">
        <v>46</v>
      </c>
      <c r="C403" s="20" t="s">
        <v>83</v>
      </c>
      <c r="D403" s="20" t="s">
        <v>79</v>
      </c>
      <c r="E403" s="21">
        <v>124</v>
      </c>
      <c r="F403" s="32" t="s">
        <v>189</v>
      </c>
      <c r="G403" s="23" t="s">
        <v>189</v>
      </c>
    </row>
    <row r="404" spans="1:7" ht="17.100000000000001" customHeight="1" x14ac:dyDescent="0.3">
      <c r="A404" s="20" t="s">
        <v>187</v>
      </c>
      <c r="B404" s="20" t="s">
        <v>47</v>
      </c>
      <c r="C404" s="20" t="s">
        <v>77</v>
      </c>
      <c r="D404" s="20" t="s">
        <v>78</v>
      </c>
      <c r="E404" s="21">
        <v>60</v>
      </c>
      <c r="F404" s="32" t="s">
        <v>189</v>
      </c>
      <c r="G404" s="23" t="s">
        <v>189</v>
      </c>
    </row>
    <row r="405" spans="1:7" ht="17.100000000000001" customHeight="1" x14ac:dyDescent="0.3">
      <c r="A405" s="20" t="s">
        <v>187</v>
      </c>
      <c r="B405" s="20" t="s">
        <v>47</v>
      </c>
      <c r="C405" s="20" t="s">
        <v>77</v>
      </c>
      <c r="D405" s="20" t="s">
        <v>79</v>
      </c>
      <c r="E405" s="21">
        <v>53</v>
      </c>
      <c r="F405" s="32" t="s">
        <v>189</v>
      </c>
      <c r="G405" s="23" t="s">
        <v>189</v>
      </c>
    </row>
    <row r="406" spans="1:7" ht="17.100000000000001" customHeight="1" x14ac:dyDescent="0.3">
      <c r="A406" s="20" t="s">
        <v>187</v>
      </c>
      <c r="B406" s="20" t="s">
        <v>47</v>
      </c>
      <c r="C406" s="20" t="s">
        <v>80</v>
      </c>
      <c r="D406" s="20" t="s">
        <v>78</v>
      </c>
      <c r="E406" s="21">
        <v>73</v>
      </c>
      <c r="F406" s="32" t="s">
        <v>189</v>
      </c>
      <c r="G406" s="23" t="s">
        <v>189</v>
      </c>
    </row>
    <row r="407" spans="1:7" ht="17.100000000000001" customHeight="1" x14ac:dyDescent="0.3">
      <c r="A407" s="20" t="s">
        <v>187</v>
      </c>
      <c r="B407" s="20" t="s">
        <v>47</v>
      </c>
      <c r="C407" s="20" t="s">
        <v>80</v>
      </c>
      <c r="D407" s="20" t="s">
        <v>79</v>
      </c>
      <c r="E407" s="21">
        <v>102</v>
      </c>
      <c r="F407" s="32" t="s">
        <v>189</v>
      </c>
      <c r="G407" s="23" t="s">
        <v>189</v>
      </c>
    </row>
    <row r="408" spans="1:7" ht="17.100000000000001" customHeight="1" x14ac:dyDescent="0.3">
      <c r="A408" s="20" t="s">
        <v>187</v>
      </c>
      <c r="B408" s="20" t="s">
        <v>47</v>
      </c>
      <c r="C408" s="20" t="s">
        <v>81</v>
      </c>
      <c r="D408" s="20" t="s">
        <v>78</v>
      </c>
      <c r="E408" s="21" t="s">
        <v>189</v>
      </c>
      <c r="F408" s="33">
        <v>1</v>
      </c>
      <c r="G408" s="23" t="s">
        <v>190</v>
      </c>
    </row>
    <row r="409" spans="1:7" ht="17.100000000000001" customHeight="1" x14ac:dyDescent="0.3">
      <c r="A409" s="20" t="s">
        <v>187</v>
      </c>
      <c r="B409" s="20" t="s">
        <v>47</v>
      </c>
      <c r="C409" s="20" t="s">
        <v>81</v>
      </c>
      <c r="D409" s="20" t="s">
        <v>79</v>
      </c>
      <c r="E409" s="21" t="s">
        <v>189</v>
      </c>
      <c r="F409" s="33">
        <v>1</v>
      </c>
      <c r="G409" s="23" t="s">
        <v>190</v>
      </c>
    </row>
    <row r="410" spans="1:7" ht="17.100000000000001" customHeight="1" x14ac:dyDescent="0.3">
      <c r="A410" s="20" t="s">
        <v>187</v>
      </c>
      <c r="B410" s="20" t="s">
        <v>47</v>
      </c>
      <c r="C410" s="20" t="s">
        <v>82</v>
      </c>
      <c r="D410" s="20" t="s">
        <v>78</v>
      </c>
      <c r="E410" s="21" t="s">
        <v>189</v>
      </c>
      <c r="F410" s="33">
        <v>1</v>
      </c>
      <c r="G410" s="23" t="s">
        <v>190</v>
      </c>
    </row>
    <row r="411" spans="1:7" ht="17.100000000000001" customHeight="1" x14ac:dyDescent="0.3">
      <c r="A411" s="20" t="s">
        <v>187</v>
      </c>
      <c r="B411" s="20" t="s">
        <v>47</v>
      </c>
      <c r="C411" s="20" t="s">
        <v>82</v>
      </c>
      <c r="D411" s="20" t="s">
        <v>79</v>
      </c>
      <c r="E411" s="21" t="s">
        <v>189</v>
      </c>
      <c r="F411" s="33">
        <v>1</v>
      </c>
      <c r="G411" s="23" t="s">
        <v>190</v>
      </c>
    </row>
    <row r="412" spans="1:7" ht="17.100000000000001" customHeight="1" x14ac:dyDescent="0.3">
      <c r="A412" s="20" t="s">
        <v>187</v>
      </c>
      <c r="B412" s="20" t="s">
        <v>47</v>
      </c>
      <c r="C412" s="20" t="s">
        <v>83</v>
      </c>
      <c r="D412" s="20" t="s">
        <v>78</v>
      </c>
      <c r="E412" s="21">
        <v>14</v>
      </c>
      <c r="F412" s="32" t="s">
        <v>189</v>
      </c>
      <c r="G412" s="23" t="s">
        <v>189</v>
      </c>
    </row>
    <row r="413" spans="1:7" ht="17.100000000000001" customHeight="1" x14ac:dyDescent="0.3">
      <c r="A413" s="20" t="s">
        <v>187</v>
      </c>
      <c r="B413" s="20" t="s">
        <v>47</v>
      </c>
      <c r="C413" s="20" t="s">
        <v>83</v>
      </c>
      <c r="D413" s="20" t="s">
        <v>79</v>
      </c>
      <c r="E413" s="21">
        <v>19</v>
      </c>
      <c r="F413" s="32" t="s">
        <v>189</v>
      </c>
      <c r="G413" s="23" t="s">
        <v>189</v>
      </c>
    </row>
    <row r="414" spans="1:7" ht="17.100000000000001" customHeight="1" x14ac:dyDescent="0.3">
      <c r="A414" s="20" t="s">
        <v>187</v>
      </c>
      <c r="B414" s="20" t="s">
        <v>48</v>
      </c>
      <c r="C414" s="20" t="s">
        <v>77</v>
      </c>
      <c r="D414" s="20" t="s">
        <v>78</v>
      </c>
      <c r="E414" s="21">
        <v>50</v>
      </c>
      <c r="F414" s="32" t="s">
        <v>189</v>
      </c>
      <c r="G414" s="23" t="s">
        <v>189</v>
      </c>
    </row>
    <row r="415" spans="1:7" ht="17.100000000000001" customHeight="1" x14ac:dyDescent="0.3">
      <c r="A415" s="20" t="s">
        <v>187</v>
      </c>
      <c r="B415" s="20" t="s">
        <v>48</v>
      </c>
      <c r="C415" s="20" t="s">
        <v>77</v>
      </c>
      <c r="D415" s="20" t="s">
        <v>79</v>
      </c>
      <c r="E415" s="21">
        <v>27</v>
      </c>
      <c r="F415" s="32" t="s">
        <v>189</v>
      </c>
      <c r="G415" s="23" t="s">
        <v>189</v>
      </c>
    </row>
    <row r="416" spans="1:7" ht="17.100000000000001" customHeight="1" x14ac:dyDescent="0.3">
      <c r="A416" s="20" t="s">
        <v>187</v>
      </c>
      <c r="B416" s="20" t="s">
        <v>48</v>
      </c>
      <c r="C416" s="20" t="s">
        <v>80</v>
      </c>
      <c r="D416" s="20" t="s">
        <v>78</v>
      </c>
      <c r="E416" s="21">
        <v>50</v>
      </c>
      <c r="F416" s="32" t="s">
        <v>189</v>
      </c>
      <c r="G416" s="23" t="s">
        <v>189</v>
      </c>
    </row>
    <row r="417" spans="1:7" ht="17.100000000000001" customHeight="1" x14ac:dyDescent="0.3">
      <c r="A417" s="20" t="s">
        <v>187</v>
      </c>
      <c r="B417" s="20" t="s">
        <v>48</v>
      </c>
      <c r="C417" s="20" t="s">
        <v>80</v>
      </c>
      <c r="D417" s="20" t="s">
        <v>79</v>
      </c>
      <c r="E417" s="21">
        <v>63</v>
      </c>
      <c r="F417" s="32" t="s">
        <v>189</v>
      </c>
      <c r="G417" s="23" t="s">
        <v>189</v>
      </c>
    </row>
    <row r="418" spans="1:7" ht="17.100000000000001" customHeight="1" x14ac:dyDescent="0.3">
      <c r="A418" s="20" t="s">
        <v>187</v>
      </c>
      <c r="B418" s="20" t="s">
        <v>48</v>
      </c>
      <c r="C418" s="20" t="s">
        <v>81</v>
      </c>
      <c r="D418" s="20" t="s">
        <v>78</v>
      </c>
      <c r="E418" s="21" t="s">
        <v>189</v>
      </c>
      <c r="F418" s="33">
        <v>1</v>
      </c>
      <c r="G418" s="23" t="s">
        <v>190</v>
      </c>
    </row>
    <row r="419" spans="1:7" ht="17.100000000000001" customHeight="1" x14ac:dyDescent="0.3">
      <c r="A419" s="20" t="s">
        <v>187</v>
      </c>
      <c r="B419" s="20" t="s">
        <v>48</v>
      </c>
      <c r="C419" s="20" t="s">
        <v>81</v>
      </c>
      <c r="D419" s="20" t="s">
        <v>79</v>
      </c>
      <c r="E419" s="21" t="s">
        <v>189</v>
      </c>
      <c r="F419" s="33">
        <v>1</v>
      </c>
      <c r="G419" s="23" t="s">
        <v>190</v>
      </c>
    </row>
    <row r="420" spans="1:7" ht="17.100000000000001" customHeight="1" x14ac:dyDescent="0.3">
      <c r="A420" s="20" t="s">
        <v>187</v>
      </c>
      <c r="B420" s="20" t="s">
        <v>48</v>
      </c>
      <c r="C420" s="20" t="s">
        <v>82</v>
      </c>
      <c r="D420" s="20" t="s">
        <v>78</v>
      </c>
      <c r="E420" s="21">
        <v>15</v>
      </c>
      <c r="F420" s="32" t="s">
        <v>189</v>
      </c>
      <c r="G420" s="23" t="s">
        <v>189</v>
      </c>
    </row>
    <row r="421" spans="1:7" ht="17.100000000000001" customHeight="1" x14ac:dyDescent="0.3">
      <c r="A421" s="20" t="s">
        <v>187</v>
      </c>
      <c r="B421" s="20" t="s">
        <v>48</v>
      </c>
      <c r="C421" s="20" t="s">
        <v>82</v>
      </c>
      <c r="D421" s="20" t="s">
        <v>79</v>
      </c>
      <c r="E421" s="21" t="s">
        <v>189</v>
      </c>
      <c r="F421" s="33">
        <v>1</v>
      </c>
      <c r="G421" s="23" t="s">
        <v>190</v>
      </c>
    </row>
    <row r="422" spans="1:7" ht="17.100000000000001" customHeight="1" x14ac:dyDescent="0.3">
      <c r="A422" s="20" t="s">
        <v>187</v>
      </c>
      <c r="B422" s="20" t="s">
        <v>48</v>
      </c>
      <c r="C422" s="20" t="s">
        <v>83</v>
      </c>
      <c r="D422" s="20" t="s">
        <v>78</v>
      </c>
      <c r="E422" s="21" t="s">
        <v>189</v>
      </c>
      <c r="F422" s="33">
        <v>1</v>
      </c>
      <c r="G422" s="23" t="s">
        <v>190</v>
      </c>
    </row>
    <row r="423" spans="1:7" ht="17.100000000000001" customHeight="1" x14ac:dyDescent="0.3">
      <c r="A423" s="20" t="s">
        <v>187</v>
      </c>
      <c r="B423" s="20" t="s">
        <v>48</v>
      </c>
      <c r="C423" s="20" t="s">
        <v>83</v>
      </c>
      <c r="D423" s="20" t="s">
        <v>79</v>
      </c>
      <c r="E423" s="21">
        <v>12</v>
      </c>
      <c r="F423" s="32" t="s">
        <v>189</v>
      </c>
      <c r="G423" s="23" t="s">
        <v>189</v>
      </c>
    </row>
    <row r="424" spans="1:7" ht="17.100000000000001" customHeight="1" x14ac:dyDescent="0.3">
      <c r="A424" s="20" t="s">
        <v>187</v>
      </c>
      <c r="B424" s="20" t="s">
        <v>49</v>
      </c>
      <c r="C424" s="20" t="s">
        <v>83</v>
      </c>
      <c r="D424" s="20" t="s">
        <v>78</v>
      </c>
      <c r="E424" s="21" t="s">
        <v>189</v>
      </c>
      <c r="F424" s="33">
        <v>1</v>
      </c>
      <c r="G424" s="23" t="s">
        <v>190</v>
      </c>
    </row>
    <row r="425" spans="1:7" ht="17.100000000000001" customHeight="1" x14ac:dyDescent="0.3">
      <c r="A425" s="20" t="s">
        <v>187</v>
      </c>
      <c r="B425" s="20" t="s">
        <v>50</v>
      </c>
      <c r="C425" s="20" t="s">
        <v>77</v>
      </c>
      <c r="D425" s="20" t="s">
        <v>78</v>
      </c>
      <c r="E425" s="21" t="s">
        <v>189</v>
      </c>
      <c r="F425" s="33">
        <v>1</v>
      </c>
      <c r="G425" s="23" t="s">
        <v>190</v>
      </c>
    </row>
    <row r="426" spans="1:7" ht="17.100000000000001" customHeight="1" x14ac:dyDescent="0.3">
      <c r="A426" s="20" t="s">
        <v>187</v>
      </c>
      <c r="B426" s="20" t="s">
        <v>50</v>
      </c>
      <c r="C426" s="20" t="s">
        <v>77</v>
      </c>
      <c r="D426" s="20" t="s">
        <v>79</v>
      </c>
      <c r="E426" s="21" t="s">
        <v>189</v>
      </c>
      <c r="F426" s="33">
        <v>1</v>
      </c>
      <c r="G426" s="23" t="s">
        <v>190</v>
      </c>
    </row>
    <row r="427" spans="1:7" ht="17.100000000000001" customHeight="1" x14ac:dyDescent="0.3">
      <c r="A427" s="20" t="s">
        <v>187</v>
      </c>
      <c r="B427" s="20" t="s">
        <v>50</v>
      </c>
      <c r="C427" s="20" t="s">
        <v>80</v>
      </c>
      <c r="D427" s="20" t="s">
        <v>78</v>
      </c>
      <c r="E427" s="21" t="s">
        <v>189</v>
      </c>
      <c r="F427" s="33">
        <v>1</v>
      </c>
      <c r="G427" s="23" t="s">
        <v>190</v>
      </c>
    </row>
    <row r="428" spans="1:7" ht="17.100000000000001" customHeight="1" x14ac:dyDescent="0.3">
      <c r="A428" s="20" t="s">
        <v>187</v>
      </c>
      <c r="B428" s="20" t="s">
        <v>50</v>
      </c>
      <c r="C428" s="20" t="s">
        <v>80</v>
      </c>
      <c r="D428" s="20" t="s">
        <v>79</v>
      </c>
      <c r="E428" s="21">
        <v>13</v>
      </c>
      <c r="F428" s="32" t="s">
        <v>189</v>
      </c>
      <c r="G428" s="23" t="s">
        <v>189</v>
      </c>
    </row>
    <row r="429" spans="1:7" ht="17.100000000000001" customHeight="1" x14ac:dyDescent="0.3">
      <c r="A429" s="20" t="s">
        <v>187</v>
      </c>
      <c r="B429" s="20" t="s">
        <v>50</v>
      </c>
      <c r="C429" s="20" t="s">
        <v>81</v>
      </c>
      <c r="D429" s="20" t="s">
        <v>78</v>
      </c>
      <c r="E429" s="21" t="s">
        <v>189</v>
      </c>
      <c r="F429" s="33">
        <v>1</v>
      </c>
      <c r="G429" s="23" t="s">
        <v>190</v>
      </c>
    </row>
    <row r="430" spans="1:7" ht="17.100000000000001" customHeight="1" x14ac:dyDescent="0.3">
      <c r="A430" s="20" t="s">
        <v>187</v>
      </c>
      <c r="B430" s="20" t="s">
        <v>50</v>
      </c>
      <c r="C430" s="20" t="s">
        <v>81</v>
      </c>
      <c r="D430" s="20" t="s">
        <v>79</v>
      </c>
      <c r="E430" s="21" t="s">
        <v>189</v>
      </c>
      <c r="F430" s="33">
        <v>1</v>
      </c>
      <c r="G430" s="23" t="s">
        <v>190</v>
      </c>
    </row>
    <row r="431" spans="1:7" ht="17.100000000000001" customHeight="1" x14ac:dyDescent="0.3">
      <c r="A431" s="20" t="s">
        <v>187</v>
      </c>
      <c r="B431" s="20" t="s">
        <v>50</v>
      </c>
      <c r="C431" s="20" t="s">
        <v>82</v>
      </c>
      <c r="D431" s="20" t="s">
        <v>78</v>
      </c>
      <c r="E431" s="21" t="s">
        <v>189</v>
      </c>
      <c r="F431" s="33">
        <v>1</v>
      </c>
      <c r="G431" s="23" t="s">
        <v>190</v>
      </c>
    </row>
    <row r="432" spans="1:7" ht="17.100000000000001" customHeight="1" x14ac:dyDescent="0.3">
      <c r="A432" s="20" t="s">
        <v>187</v>
      </c>
      <c r="B432" s="20" t="s">
        <v>50</v>
      </c>
      <c r="C432" s="20" t="s">
        <v>82</v>
      </c>
      <c r="D432" s="20" t="s">
        <v>79</v>
      </c>
      <c r="E432" s="21" t="s">
        <v>189</v>
      </c>
      <c r="F432" s="33">
        <v>1</v>
      </c>
      <c r="G432" s="23" t="s">
        <v>190</v>
      </c>
    </row>
    <row r="433" spans="1:7" ht="17.100000000000001" customHeight="1" x14ac:dyDescent="0.3">
      <c r="A433" s="20" t="s">
        <v>187</v>
      </c>
      <c r="B433" s="20" t="s">
        <v>50</v>
      </c>
      <c r="C433" s="20" t="s">
        <v>83</v>
      </c>
      <c r="D433" s="20" t="s">
        <v>78</v>
      </c>
      <c r="E433" s="21" t="s">
        <v>189</v>
      </c>
      <c r="F433" s="33">
        <v>1</v>
      </c>
      <c r="G433" s="23" t="s">
        <v>190</v>
      </c>
    </row>
    <row r="434" spans="1:7" ht="17.100000000000001" customHeight="1" x14ac:dyDescent="0.3">
      <c r="A434" s="20" t="s">
        <v>187</v>
      </c>
      <c r="B434" s="20" t="s">
        <v>50</v>
      </c>
      <c r="C434" s="20" t="s">
        <v>83</v>
      </c>
      <c r="D434" s="20" t="s">
        <v>79</v>
      </c>
      <c r="E434" s="21" t="s">
        <v>189</v>
      </c>
      <c r="F434" s="33">
        <v>1</v>
      </c>
      <c r="G434" s="23" t="s">
        <v>190</v>
      </c>
    </row>
    <row r="435" spans="1:7" ht="17.100000000000001" customHeight="1" x14ac:dyDescent="0.3">
      <c r="A435" s="20" t="s">
        <v>187</v>
      </c>
      <c r="B435" s="20" t="s">
        <v>51</v>
      </c>
      <c r="C435" s="20" t="s">
        <v>77</v>
      </c>
      <c r="D435" s="20" t="s">
        <v>78</v>
      </c>
      <c r="E435" s="21">
        <v>74</v>
      </c>
      <c r="F435" s="32" t="s">
        <v>189</v>
      </c>
      <c r="G435" s="23" t="s">
        <v>189</v>
      </c>
    </row>
    <row r="436" spans="1:7" ht="17.100000000000001" customHeight="1" x14ac:dyDescent="0.3">
      <c r="A436" s="20" t="s">
        <v>187</v>
      </c>
      <c r="B436" s="20" t="s">
        <v>51</v>
      </c>
      <c r="C436" s="20" t="s">
        <v>77</v>
      </c>
      <c r="D436" s="20" t="s">
        <v>79</v>
      </c>
      <c r="E436" s="21">
        <v>75</v>
      </c>
      <c r="F436" s="32" t="s">
        <v>189</v>
      </c>
      <c r="G436" s="23" t="s">
        <v>189</v>
      </c>
    </row>
    <row r="437" spans="1:7" ht="17.100000000000001" customHeight="1" x14ac:dyDescent="0.3">
      <c r="A437" s="20" t="s">
        <v>187</v>
      </c>
      <c r="B437" s="20" t="s">
        <v>51</v>
      </c>
      <c r="C437" s="20" t="s">
        <v>80</v>
      </c>
      <c r="D437" s="20" t="s">
        <v>78</v>
      </c>
      <c r="E437" s="21">
        <v>155</v>
      </c>
      <c r="F437" s="32" t="s">
        <v>189</v>
      </c>
      <c r="G437" s="23" t="s">
        <v>189</v>
      </c>
    </row>
    <row r="438" spans="1:7" ht="17.100000000000001" customHeight="1" x14ac:dyDescent="0.3">
      <c r="A438" s="20" t="s">
        <v>187</v>
      </c>
      <c r="B438" s="20" t="s">
        <v>51</v>
      </c>
      <c r="C438" s="20" t="s">
        <v>80</v>
      </c>
      <c r="D438" s="20" t="s">
        <v>79</v>
      </c>
      <c r="E438" s="21">
        <v>160</v>
      </c>
      <c r="F438" s="32" t="s">
        <v>189</v>
      </c>
      <c r="G438" s="23" t="s">
        <v>189</v>
      </c>
    </row>
    <row r="439" spans="1:7" ht="17.100000000000001" customHeight="1" x14ac:dyDescent="0.3">
      <c r="A439" s="20" t="s">
        <v>187</v>
      </c>
      <c r="B439" s="20" t="s">
        <v>51</v>
      </c>
      <c r="C439" s="20" t="s">
        <v>81</v>
      </c>
      <c r="D439" s="20" t="s">
        <v>78</v>
      </c>
      <c r="E439" s="21">
        <v>18</v>
      </c>
      <c r="F439" s="32" t="s">
        <v>189</v>
      </c>
      <c r="G439" s="23" t="s">
        <v>189</v>
      </c>
    </row>
    <row r="440" spans="1:7" ht="17.100000000000001" customHeight="1" x14ac:dyDescent="0.3">
      <c r="A440" s="20" t="s">
        <v>187</v>
      </c>
      <c r="B440" s="20" t="s">
        <v>51</v>
      </c>
      <c r="C440" s="20" t="s">
        <v>81</v>
      </c>
      <c r="D440" s="20" t="s">
        <v>79</v>
      </c>
      <c r="E440" s="21">
        <v>22</v>
      </c>
      <c r="F440" s="32" t="s">
        <v>189</v>
      </c>
      <c r="G440" s="23" t="s">
        <v>189</v>
      </c>
    </row>
    <row r="441" spans="1:7" ht="17.100000000000001" customHeight="1" x14ac:dyDescent="0.3">
      <c r="A441" s="20" t="s">
        <v>187</v>
      </c>
      <c r="B441" s="20" t="s">
        <v>51</v>
      </c>
      <c r="C441" s="20" t="s">
        <v>82</v>
      </c>
      <c r="D441" s="20" t="s">
        <v>78</v>
      </c>
      <c r="E441" s="21">
        <v>24</v>
      </c>
      <c r="F441" s="32" t="s">
        <v>189</v>
      </c>
      <c r="G441" s="23" t="s">
        <v>189</v>
      </c>
    </row>
    <row r="442" spans="1:7" ht="17.100000000000001" customHeight="1" x14ac:dyDescent="0.3">
      <c r="A442" s="20" t="s">
        <v>187</v>
      </c>
      <c r="B442" s="20" t="s">
        <v>51</v>
      </c>
      <c r="C442" s="20" t="s">
        <v>82</v>
      </c>
      <c r="D442" s="20" t="s">
        <v>79</v>
      </c>
      <c r="E442" s="21">
        <v>16</v>
      </c>
      <c r="F442" s="32" t="s">
        <v>189</v>
      </c>
      <c r="G442" s="23" t="s">
        <v>189</v>
      </c>
    </row>
    <row r="443" spans="1:7" ht="17.100000000000001" customHeight="1" x14ac:dyDescent="0.3">
      <c r="A443" s="20" t="s">
        <v>187</v>
      </c>
      <c r="B443" s="20" t="s">
        <v>51</v>
      </c>
      <c r="C443" s="20" t="s">
        <v>83</v>
      </c>
      <c r="D443" s="20" t="s">
        <v>78</v>
      </c>
      <c r="E443" s="21">
        <v>29</v>
      </c>
      <c r="F443" s="32" t="s">
        <v>189</v>
      </c>
      <c r="G443" s="23" t="s">
        <v>189</v>
      </c>
    </row>
    <row r="444" spans="1:7" ht="17.100000000000001" customHeight="1" x14ac:dyDescent="0.3">
      <c r="A444" s="20" t="s">
        <v>187</v>
      </c>
      <c r="B444" s="20" t="s">
        <v>51</v>
      </c>
      <c r="C444" s="20" t="s">
        <v>83</v>
      </c>
      <c r="D444" s="20" t="s">
        <v>79</v>
      </c>
      <c r="E444" s="21">
        <v>23</v>
      </c>
      <c r="F444" s="32" t="s">
        <v>189</v>
      </c>
      <c r="G444" s="23" t="s">
        <v>189</v>
      </c>
    </row>
    <row r="445" spans="1:7" ht="17.100000000000001" customHeight="1" x14ac:dyDescent="0.3">
      <c r="A445" s="20" t="s">
        <v>187</v>
      </c>
      <c r="B445" s="20" t="s">
        <v>52</v>
      </c>
      <c r="C445" s="20" t="s">
        <v>77</v>
      </c>
      <c r="D445" s="20" t="s">
        <v>78</v>
      </c>
      <c r="E445" s="21">
        <v>72</v>
      </c>
      <c r="F445" s="32" t="s">
        <v>189</v>
      </c>
      <c r="G445" s="23" t="s">
        <v>189</v>
      </c>
    </row>
    <row r="446" spans="1:7" ht="17.100000000000001" customHeight="1" x14ac:dyDescent="0.3">
      <c r="A446" s="20" t="s">
        <v>187</v>
      </c>
      <c r="B446" s="20" t="s">
        <v>52</v>
      </c>
      <c r="C446" s="20" t="s">
        <v>77</v>
      </c>
      <c r="D446" s="20" t="s">
        <v>79</v>
      </c>
      <c r="E446" s="21">
        <v>94</v>
      </c>
      <c r="F446" s="32" t="s">
        <v>189</v>
      </c>
      <c r="G446" s="23" t="s">
        <v>189</v>
      </c>
    </row>
    <row r="447" spans="1:7" ht="17.100000000000001" customHeight="1" x14ac:dyDescent="0.3">
      <c r="A447" s="20" t="s">
        <v>187</v>
      </c>
      <c r="B447" s="20" t="s">
        <v>52</v>
      </c>
      <c r="C447" s="20" t="s">
        <v>80</v>
      </c>
      <c r="D447" s="20" t="s">
        <v>78</v>
      </c>
      <c r="E447" s="21">
        <v>159</v>
      </c>
      <c r="F447" s="32" t="s">
        <v>189</v>
      </c>
      <c r="G447" s="23" t="s">
        <v>189</v>
      </c>
    </row>
    <row r="448" spans="1:7" ht="17.100000000000001" customHeight="1" x14ac:dyDescent="0.3">
      <c r="A448" s="20" t="s">
        <v>187</v>
      </c>
      <c r="B448" s="20" t="s">
        <v>52</v>
      </c>
      <c r="C448" s="20" t="s">
        <v>80</v>
      </c>
      <c r="D448" s="20" t="s">
        <v>79</v>
      </c>
      <c r="E448" s="21">
        <v>199</v>
      </c>
      <c r="F448" s="32" t="s">
        <v>189</v>
      </c>
      <c r="G448" s="23" t="s">
        <v>189</v>
      </c>
    </row>
    <row r="449" spans="1:7" ht="17.100000000000001" customHeight="1" x14ac:dyDescent="0.3">
      <c r="A449" s="20" t="s">
        <v>187</v>
      </c>
      <c r="B449" s="20" t="s">
        <v>52</v>
      </c>
      <c r="C449" s="20" t="s">
        <v>81</v>
      </c>
      <c r="D449" s="20" t="s">
        <v>78</v>
      </c>
      <c r="E449" s="21">
        <v>22</v>
      </c>
      <c r="F449" s="32" t="s">
        <v>189</v>
      </c>
      <c r="G449" s="23" t="s">
        <v>189</v>
      </c>
    </row>
    <row r="450" spans="1:7" ht="17.100000000000001" customHeight="1" x14ac:dyDescent="0.3">
      <c r="A450" s="20" t="s">
        <v>187</v>
      </c>
      <c r="B450" s="20" t="s">
        <v>52</v>
      </c>
      <c r="C450" s="20" t="s">
        <v>81</v>
      </c>
      <c r="D450" s="20" t="s">
        <v>79</v>
      </c>
      <c r="E450" s="21">
        <v>27</v>
      </c>
      <c r="F450" s="32" t="s">
        <v>189</v>
      </c>
      <c r="G450" s="23" t="s">
        <v>189</v>
      </c>
    </row>
    <row r="451" spans="1:7" ht="17.100000000000001" customHeight="1" x14ac:dyDescent="0.3">
      <c r="A451" s="20" t="s">
        <v>187</v>
      </c>
      <c r="B451" s="20" t="s">
        <v>52</v>
      </c>
      <c r="C451" s="20" t="s">
        <v>82</v>
      </c>
      <c r="D451" s="20" t="s">
        <v>78</v>
      </c>
      <c r="E451" s="21">
        <v>22</v>
      </c>
      <c r="F451" s="32" t="s">
        <v>189</v>
      </c>
      <c r="G451" s="23" t="s">
        <v>189</v>
      </c>
    </row>
    <row r="452" spans="1:7" ht="17.100000000000001" customHeight="1" x14ac:dyDescent="0.3">
      <c r="A452" s="20" t="s">
        <v>187</v>
      </c>
      <c r="B452" s="20" t="s">
        <v>52</v>
      </c>
      <c r="C452" s="20" t="s">
        <v>82</v>
      </c>
      <c r="D452" s="20" t="s">
        <v>79</v>
      </c>
      <c r="E452" s="21">
        <v>12</v>
      </c>
      <c r="F452" s="32" t="s">
        <v>189</v>
      </c>
      <c r="G452" s="23" t="s">
        <v>189</v>
      </c>
    </row>
    <row r="453" spans="1:7" ht="17.100000000000001" customHeight="1" x14ac:dyDescent="0.3">
      <c r="A453" s="20" t="s">
        <v>187</v>
      </c>
      <c r="B453" s="20" t="s">
        <v>52</v>
      </c>
      <c r="C453" s="20" t="s">
        <v>83</v>
      </c>
      <c r="D453" s="20" t="s">
        <v>78</v>
      </c>
      <c r="E453" s="21">
        <v>46</v>
      </c>
      <c r="F453" s="32" t="s">
        <v>189</v>
      </c>
      <c r="G453" s="23" t="s">
        <v>189</v>
      </c>
    </row>
    <row r="454" spans="1:7" ht="17.100000000000001" customHeight="1" x14ac:dyDescent="0.3">
      <c r="A454" s="20" t="s">
        <v>187</v>
      </c>
      <c r="B454" s="20" t="s">
        <v>52</v>
      </c>
      <c r="C454" s="20" t="s">
        <v>83</v>
      </c>
      <c r="D454" s="20" t="s">
        <v>79</v>
      </c>
      <c r="E454" s="21">
        <v>38</v>
      </c>
      <c r="F454" s="32" t="s">
        <v>189</v>
      </c>
      <c r="G454" s="23" t="s">
        <v>189</v>
      </c>
    </row>
    <row r="455" spans="1:7" ht="17.100000000000001" customHeight="1" x14ac:dyDescent="0.3">
      <c r="A455" s="20" t="s">
        <v>187</v>
      </c>
      <c r="B455" s="20" t="s">
        <v>53</v>
      </c>
      <c r="C455" s="20" t="s">
        <v>77</v>
      </c>
      <c r="D455" s="20" t="s">
        <v>78</v>
      </c>
      <c r="E455" s="21">
        <v>99</v>
      </c>
      <c r="F455" s="32" t="s">
        <v>189</v>
      </c>
      <c r="G455" s="23" t="s">
        <v>189</v>
      </c>
    </row>
    <row r="456" spans="1:7" ht="17.100000000000001" customHeight="1" x14ac:dyDescent="0.3">
      <c r="A456" s="20" t="s">
        <v>187</v>
      </c>
      <c r="B456" s="20" t="s">
        <v>53</v>
      </c>
      <c r="C456" s="20" t="s">
        <v>77</v>
      </c>
      <c r="D456" s="20" t="s">
        <v>79</v>
      </c>
      <c r="E456" s="21">
        <v>111</v>
      </c>
      <c r="F456" s="32" t="s">
        <v>189</v>
      </c>
      <c r="G456" s="23" t="s">
        <v>189</v>
      </c>
    </row>
    <row r="457" spans="1:7" ht="17.100000000000001" customHeight="1" x14ac:dyDescent="0.3">
      <c r="A457" s="20" t="s">
        <v>187</v>
      </c>
      <c r="B457" s="20" t="s">
        <v>53</v>
      </c>
      <c r="C457" s="20" t="s">
        <v>80</v>
      </c>
      <c r="D457" s="20" t="s">
        <v>78</v>
      </c>
      <c r="E457" s="21">
        <v>133</v>
      </c>
      <c r="F457" s="32" t="s">
        <v>189</v>
      </c>
      <c r="G457" s="23" t="s">
        <v>189</v>
      </c>
    </row>
    <row r="458" spans="1:7" ht="17.100000000000001" customHeight="1" x14ac:dyDescent="0.3">
      <c r="A458" s="20" t="s">
        <v>187</v>
      </c>
      <c r="B458" s="20" t="s">
        <v>53</v>
      </c>
      <c r="C458" s="20" t="s">
        <v>80</v>
      </c>
      <c r="D458" s="20" t="s">
        <v>79</v>
      </c>
      <c r="E458" s="21">
        <v>143</v>
      </c>
      <c r="F458" s="32" t="s">
        <v>189</v>
      </c>
      <c r="G458" s="23" t="s">
        <v>189</v>
      </c>
    </row>
    <row r="459" spans="1:7" ht="17.100000000000001" customHeight="1" x14ac:dyDescent="0.3">
      <c r="A459" s="20" t="s">
        <v>187</v>
      </c>
      <c r="B459" s="20" t="s">
        <v>53</v>
      </c>
      <c r="C459" s="20" t="s">
        <v>81</v>
      </c>
      <c r="D459" s="20" t="s">
        <v>78</v>
      </c>
      <c r="E459" s="21">
        <v>27</v>
      </c>
      <c r="F459" s="32" t="s">
        <v>189</v>
      </c>
      <c r="G459" s="23" t="s">
        <v>189</v>
      </c>
    </row>
    <row r="460" spans="1:7" ht="17.100000000000001" customHeight="1" x14ac:dyDescent="0.3">
      <c r="A460" s="20" t="s">
        <v>187</v>
      </c>
      <c r="B460" s="20" t="s">
        <v>53</v>
      </c>
      <c r="C460" s="20" t="s">
        <v>81</v>
      </c>
      <c r="D460" s="20" t="s">
        <v>79</v>
      </c>
      <c r="E460" s="21">
        <v>29</v>
      </c>
      <c r="F460" s="32" t="s">
        <v>189</v>
      </c>
      <c r="G460" s="23" t="s">
        <v>189</v>
      </c>
    </row>
    <row r="461" spans="1:7" ht="17.100000000000001" customHeight="1" x14ac:dyDescent="0.3">
      <c r="A461" s="20" t="s">
        <v>187</v>
      </c>
      <c r="B461" s="20" t="s">
        <v>53</v>
      </c>
      <c r="C461" s="20" t="s">
        <v>82</v>
      </c>
      <c r="D461" s="20" t="s">
        <v>78</v>
      </c>
      <c r="E461" s="21">
        <v>15</v>
      </c>
      <c r="F461" s="32" t="s">
        <v>189</v>
      </c>
      <c r="G461" s="23" t="s">
        <v>189</v>
      </c>
    </row>
    <row r="462" spans="1:7" ht="17.100000000000001" customHeight="1" x14ac:dyDescent="0.3">
      <c r="A462" s="20" t="s">
        <v>187</v>
      </c>
      <c r="B462" s="20" t="s">
        <v>53</v>
      </c>
      <c r="C462" s="20" t="s">
        <v>82</v>
      </c>
      <c r="D462" s="20" t="s">
        <v>79</v>
      </c>
      <c r="E462" s="21">
        <v>16</v>
      </c>
      <c r="F462" s="32" t="s">
        <v>189</v>
      </c>
      <c r="G462" s="23" t="s">
        <v>189</v>
      </c>
    </row>
    <row r="463" spans="1:7" ht="17.100000000000001" customHeight="1" x14ac:dyDescent="0.3">
      <c r="A463" s="20" t="s">
        <v>187</v>
      </c>
      <c r="B463" s="20" t="s">
        <v>53</v>
      </c>
      <c r="C463" s="20" t="s">
        <v>83</v>
      </c>
      <c r="D463" s="20" t="s">
        <v>78</v>
      </c>
      <c r="E463" s="21">
        <v>33</v>
      </c>
      <c r="F463" s="32" t="s">
        <v>189</v>
      </c>
      <c r="G463" s="23" t="s">
        <v>189</v>
      </c>
    </row>
    <row r="464" spans="1:7" ht="17.100000000000001" customHeight="1" x14ac:dyDescent="0.3">
      <c r="A464" s="20" t="s">
        <v>187</v>
      </c>
      <c r="B464" s="20" t="s">
        <v>53</v>
      </c>
      <c r="C464" s="20" t="s">
        <v>83</v>
      </c>
      <c r="D464" s="20" t="s">
        <v>79</v>
      </c>
      <c r="E464" s="21">
        <v>43</v>
      </c>
      <c r="F464" s="32" t="s">
        <v>189</v>
      </c>
      <c r="G464" s="23" t="s">
        <v>189</v>
      </c>
    </row>
    <row r="465" spans="1:7" ht="17.100000000000001" customHeight="1" x14ac:dyDescent="0.3">
      <c r="A465" s="20" t="s">
        <v>187</v>
      </c>
      <c r="B465" s="20" t="s">
        <v>54</v>
      </c>
      <c r="C465" s="20" t="s">
        <v>77</v>
      </c>
      <c r="D465" s="20" t="s">
        <v>78</v>
      </c>
      <c r="E465" s="21">
        <v>36</v>
      </c>
      <c r="F465" s="32" t="s">
        <v>189</v>
      </c>
      <c r="G465" s="23" t="s">
        <v>189</v>
      </c>
    </row>
    <row r="466" spans="1:7" ht="17.100000000000001" customHeight="1" x14ac:dyDescent="0.3">
      <c r="A466" s="20" t="s">
        <v>187</v>
      </c>
      <c r="B466" s="20" t="s">
        <v>54</v>
      </c>
      <c r="C466" s="20" t="s">
        <v>77</v>
      </c>
      <c r="D466" s="20" t="s">
        <v>79</v>
      </c>
      <c r="E466" s="21">
        <v>40</v>
      </c>
      <c r="F466" s="32" t="s">
        <v>189</v>
      </c>
      <c r="G466" s="23" t="s">
        <v>189</v>
      </c>
    </row>
    <row r="467" spans="1:7" ht="17.100000000000001" customHeight="1" x14ac:dyDescent="0.3">
      <c r="A467" s="20" t="s">
        <v>187</v>
      </c>
      <c r="B467" s="20" t="s">
        <v>54</v>
      </c>
      <c r="C467" s="20" t="s">
        <v>80</v>
      </c>
      <c r="D467" s="20" t="s">
        <v>78</v>
      </c>
      <c r="E467" s="21">
        <v>37</v>
      </c>
      <c r="F467" s="32" t="s">
        <v>189</v>
      </c>
      <c r="G467" s="23" t="s">
        <v>189</v>
      </c>
    </row>
    <row r="468" spans="1:7" ht="17.100000000000001" customHeight="1" x14ac:dyDescent="0.3">
      <c r="A468" s="20" t="s">
        <v>187</v>
      </c>
      <c r="B468" s="20" t="s">
        <v>54</v>
      </c>
      <c r="C468" s="20" t="s">
        <v>80</v>
      </c>
      <c r="D468" s="20" t="s">
        <v>79</v>
      </c>
      <c r="E468" s="21">
        <v>36</v>
      </c>
      <c r="F468" s="32" t="s">
        <v>189</v>
      </c>
      <c r="G468" s="23" t="s">
        <v>189</v>
      </c>
    </row>
    <row r="469" spans="1:7" ht="17.100000000000001" customHeight="1" x14ac:dyDescent="0.3">
      <c r="A469" s="20" t="s">
        <v>187</v>
      </c>
      <c r="B469" s="20" t="s">
        <v>54</v>
      </c>
      <c r="C469" s="20" t="s">
        <v>81</v>
      </c>
      <c r="D469" s="20" t="s">
        <v>78</v>
      </c>
      <c r="E469" s="21" t="s">
        <v>189</v>
      </c>
      <c r="F469" s="33">
        <v>1</v>
      </c>
      <c r="G469" s="23" t="s">
        <v>190</v>
      </c>
    </row>
    <row r="470" spans="1:7" ht="17.100000000000001" customHeight="1" x14ac:dyDescent="0.3">
      <c r="A470" s="20" t="s">
        <v>187</v>
      </c>
      <c r="B470" s="20" t="s">
        <v>54</v>
      </c>
      <c r="C470" s="20" t="s">
        <v>81</v>
      </c>
      <c r="D470" s="20" t="s">
        <v>79</v>
      </c>
      <c r="E470" s="21" t="s">
        <v>189</v>
      </c>
      <c r="F470" s="33">
        <v>1</v>
      </c>
      <c r="G470" s="23" t="s">
        <v>190</v>
      </c>
    </row>
    <row r="471" spans="1:7" ht="17.100000000000001" customHeight="1" x14ac:dyDescent="0.3">
      <c r="A471" s="20" t="s">
        <v>187</v>
      </c>
      <c r="B471" s="20" t="s">
        <v>54</v>
      </c>
      <c r="C471" s="20" t="s">
        <v>82</v>
      </c>
      <c r="D471" s="20" t="s">
        <v>78</v>
      </c>
      <c r="E471" s="21" t="s">
        <v>189</v>
      </c>
      <c r="F471" s="33">
        <v>1</v>
      </c>
      <c r="G471" s="23" t="s">
        <v>190</v>
      </c>
    </row>
    <row r="472" spans="1:7" ht="17.100000000000001" customHeight="1" x14ac:dyDescent="0.3">
      <c r="A472" s="20" t="s">
        <v>187</v>
      </c>
      <c r="B472" s="20" t="s">
        <v>54</v>
      </c>
      <c r="C472" s="20" t="s">
        <v>82</v>
      </c>
      <c r="D472" s="20" t="s">
        <v>79</v>
      </c>
      <c r="E472" s="21" t="s">
        <v>189</v>
      </c>
      <c r="F472" s="33">
        <v>1</v>
      </c>
      <c r="G472" s="23" t="s">
        <v>190</v>
      </c>
    </row>
    <row r="473" spans="1:7" ht="17.100000000000001" customHeight="1" x14ac:dyDescent="0.3">
      <c r="A473" s="20" t="s">
        <v>187</v>
      </c>
      <c r="B473" s="20" t="s">
        <v>54</v>
      </c>
      <c r="C473" s="20" t="s">
        <v>83</v>
      </c>
      <c r="D473" s="20" t="s">
        <v>78</v>
      </c>
      <c r="E473" s="21" t="s">
        <v>189</v>
      </c>
      <c r="F473" s="33">
        <v>1</v>
      </c>
      <c r="G473" s="23" t="s">
        <v>190</v>
      </c>
    </row>
    <row r="474" spans="1:7" ht="17.100000000000001" customHeight="1" x14ac:dyDescent="0.3">
      <c r="A474" s="20" t="s">
        <v>187</v>
      </c>
      <c r="B474" s="20" t="s">
        <v>54</v>
      </c>
      <c r="C474" s="20" t="s">
        <v>83</v>
      </c>
      <c r="D474" s="20" t="s">
        <v>79</v>
      </c>
      <c r="E474" s="21" t="s">
        <v>189</v>
      </c>
      <c r="F474" s="33">
        <v>1</v>
      </c>
      <c r="G474" s="23" t="s">
        <v>190</v>
      </c>
    </row>
    <row r="475" spans="1:7" ht="17.100000000000001" customHeight="1" x14ac:dyDescent="0.3">
      <c r="A475" s="20" t="s">
        <v>187</v>
      </c>
      <c r="B475" s="20" t="s">
        <v>55</v>
      </c>
      <c r="C475" s="20" t="s">
        <v>77</v>
      </c>
      <c r="D475" s="20" t="s">
        <v>78</v>
      </c>
      <c r="E475" s="21">
        <v>17</v>
      </c>
      <c r="F475" s="32" t="s">
        <v>189</v>
      </c>
      <c r="G475" s="23" t="s">
        <v>189</v>
      </c>
    </row>
    <row r="476" spans="1:7" ht="17.100000000000001" customHeight="1" x14ac:dyDescent="0.3">
      <c r="A476" s="20" t="s">
        <v>187</v>
      </c>
      <c r="B476" s="20" t="s">
        <v>55</v>
      </c>
      <c r="C476" s="20" t="s">
        <v>77</v>
      </c>
      <c r="D476" s="20" t="s">
        <v>79</v>
      </c>
      <c r="E476" s="21">
        <v>17</v>
      </c>
      <c r="F476" s="32" t="s">
        <v>189</v>
      </c>
      <c r="G476" s="23" t="s">
        <v>189</v>
      </c>
    </row>
    <row r="477" spans="1:7" ht="17.100000000000001" customHeight="1" x14ac:dyDescent="0.3">
      <c r="A477" s="20" t="s">
        <v>187</v>
      </c>
      <c r="B477" s="20" t="s">
        <v>55</v>
      </c>
      <c r="C477" s="20" t="s">
        <v>80</v>
      </c>
      <c r="D477" s="20" t="s">
        <v>78</v>
      </c>
      <c r="E477" s="21">
        <v>16</v>
      </c>
      <c r="F477" s="32" t="s">
        <v>189</v>
      </c>
      <c r="G477" s="23" t="s">
        <v>189</v>
      </c>
    </row>
    <row r="478" spans="1:7" ht="17.100000000000001" customHeight="1" x14ac:dyDescent="0.3">
      <c r="A478" s="20" t="s">
        <v>187</v>
      </c>
      <c r="B478" s="20" t="s">
        <v>55</v>
      </c>
      <c r="C478" s="20" t="s">
        <v>80</v>
      </c>
      <c r="D478" s="20" t="s">
        <v>79</v>
      </c>
      <c r="E478" s="21">
        <v>20</v>
      </c>
      <c r="F478" s="32" t="s">
        <v>189</v>
      </c>
      <c r="G478" s="23" t="s">
        <v>189</v>
      </c>
    </row>
    <row r="479" spans="1:7" ht="17.100000000000001" customHeight="1" x14ac:dyDescent="0.3">
      <c r="A479" s="20" t="s">
        <v>187</v>
      </c>
      <c r="B479" s="20" t="s">
        <v>55</v>
      </c>
      <c r="C479" s="20" t="s">
        <v>82</v>
      </c>
      <c r="D479" s="20" t="s">
        <v>78</v>
      </c>
      <c r="E479" s="21" t="s">
        <v>189</v>
      </c>
      <c r="F479" s="33">
        <v>1</v>
      </c>
      <c r="G479" s="23" t="s">
        <v>190</v>
      </c>
    </row>
    <row r="480" spans="1:7" ht="17.100000000000001" customHeight="1" x14ac:dyDescent="0.3">
      <c r="A480" s="20" t="s">
        <v>187</v>
      </c>
      <c r="B480" s="20" t="s">
        <v>55</v>
      </c>
      <c r="C480" s="20" t="s">
        <v>82</v>
      </c>
      <c r="D480" s="20" t="s">
        <v>79</v>
      </c>
      <c r="E480" s="21" t="s">
        <v>189</v>
      </c>
      <c r="F480" s="33">
        <v>1</v>
      </c>
      <c r="G480" s="23" t="s">
        <v>190</v>
      </c>
    </row>
    <row r="481" spans="1:7" ht="17.100000000000001" customHeight="1" x14ac:dyDescent="0.3">
      <c r="A481" s="20" t="s">
        <v>187</v>
      </c>
      <c r="B481" s="20" t="s">
        <v>55</v>
      </c>
      <c r="C481" s="20" t="s">
        <v>83</v>
      </c>
      <c r="D481" s="20" t="s">
        <v>78</v>
      </c>
      <c r="E481" s="21" t="s">
        <v>189</v>
      </c>
      <c r="F481" s="33">
        <v>1</v>
      </c>
      <c r="G481" s="23" t="s">
        <v>190</v>
      </c>
    </row>
    <row r="482" spans="1:7" ht="17.100000000000001" customHeight="1" x14ac:dyDescent="0.3">
      <c r="A482" s="20" t="s">
        <v>187</v>
      </c>
      <c r="B482" s="20" t="s">
        <v>55</v>
      </c>
      <c r="C482" s="20" t="s">
        <v>83</v>
      </c>
      <c r="D482" s="20" t="s">
        <v>79</v>
      </c>
      <c r="E482" s="21" t="s">
        <v>189</v>
      </c>
      <c r="F482" s="33">
        <v>1</v>
      </c>
      <c r="G482" s="23" t="s">
        <v>190</v>
      </c>
    </row>
    <row r="483" spans="1:7" ht="17.100000000000001" customHeight="1" x14ac:dyDescent="0.3">
      <c r="A483" s="20" t="s">
        <v>187</v>
      </c>
      <c r="B483" s="20" t="s">
        <v>56</v>
      </c>
      <c r="C483" s="20" t="s">
        <v>77</v>
      </c>
      <c r="D483" s="20" t="s">
        <v>78</v>
      </c>
      <c r="E483" s="21" t="s">
        <v>189</v>
      </c>
      <c r="F483" s="33">
        <v>1</v>
      </c>
      <c r="G483" s="23" t="s">
        <v>190</v>
      </c>
    </row>
    <row r="484" spans="1:7" ht="17.100000000000001" customHeight="1" x14ac:dyDescent="0.3">
      <c r="A484" s="20" t="s">
        <v>187</v>
      </c>
      <c r="B484" s="20" t="s">
        <v>56</v>
      </c>
      <c r="C484" s="20" t="s">
        <v>80</v>
      </c>
      <c r="D484" s="20" t="s">
        <v>78</v>
      </c>
      <c r="E484" s="21" t="s">
        <v>189</v>
      </c>
      <c r="F484" s="33">
        <v>1</v>
      </c>
      <c r="G484" s="23" t="s">
        <v>190</v>
      </c>
    </row>
    <row r="485" spans="1:7" ht="17.100000000000001" customHeight="1" x14ac:dyDescent="0.3">
      <c r="A485" s="20" t="s">
        <v>187</v>
      </c>
      <c r="B485" s="20" t="s">
        <v>56</v>
      </c>
      <c r="C485" s="20" t="s">
        <v>80</v>
      </c>
      <c r="D485" s="20" t="s">
        <v>79</v>
      </c>
      <c r="E485" s="21" t="s">
        <v>189</v>
      </c>
      <c r="F485" s="33">
        <v>1</v>
      </c>
      <c r="G485" s="23" t="s">
        <v>190</v>
      </c>
    </row>
    <row r="486" spans="1:7" ht="17.100000000000001" customHeight="1" x14ac:dyDescent="0.3">
      <c r="A486" s="20" t="s">
        <v>187</v>
      </c>
      <c r="B486" s="20" t="s">
        <v>56</v>
      </c>
      <c r="C486" s="20" t="s">
        <v>81</v>
      </c>
      <c r="D486" s="20" t="s">
        <v>79</v>
      </c>
      <c r="E486" s="21" t="s">
        <v>189</v>
      </c>
      <c r="F486" s="33">
        <v>1</v>
      </c>
      <c r="G486" s="23" t="s">
        <v>190</v>
      </c>
    </row>
    <row r="487" spans="1:7" ht="17.100000000000001" customHeight="1" x14ac:dyDescent="0.3">
      <c r="A487" s="20" t="s">
        <v>187</v>
      </c>
      <c r="B487" s="20" t="s">
        <v>56</v>
      </c>
      <c r="C487" s="20" t="s">
        <v>82</v>
      </c>
      <c r="D487" s="20" t="s">
        <v>78</v>
      </c>
      <c r="E487" s="21" t="s">
        <v>189</v>
      </c>
      <c r="F487" s="33">
        <v>1</v>
      </c>
      <c r="G487" s="23" t="s">
        <v>190</v>
      </c>
    </row>
    <row r="488" spans="1:7" ht="17.100000000000001" customHeight="1" x14ac:dyDescent="0.3">
      <c r="A488" s="20" t="s">
        <v>187</v>
      </c>
      <c r="B488" s="20" t="s">
        <v>56</v>
      </c>
      <c r="C488" s="20" t="s">
        <v>82</v>
      </c>
      <c r="D488" s="20" t="s">
        <v>79</v>
      </c>
      <c r="E488" s="21" t="s">
        <v>189</v>
      </c>
      <c r="F488" s="33">
        <v>1</v>
      </c>
      <c r="G488" s="23" t="s">
        <v>190</v>
      </c>
    </row>
    <row r="489" spans="1:7" ht="17.100000000000001" customHeight="1" x14ac:dyDescent="0.3">
      <c r="A489" s="20" t="s">
        <v>187</v>
      </c>
      <c r="B489" s="20" t="s">
        <v>56</v>
      </c>
      <c r="C489" s="20" t="s">
        <v>83</v>
      </c>
      <c r="D489" s="20" t="s">
        <v>79</v>
      </c>
      <c r="E489" s="21" t="s">
        <v>189</v>
      </c>
      <c r="F489" s="33">
        <v>1</v>
      </c>
      <c r="G489" s="23" t="s">
        <v>190</v>
      </c>
    </row>
    <row r="490" spans="1:7" ht="17.100000000000001" customHeight="1" x14ac:dyDescent="0.3">
      <c r="A490" s="20" t="s">
        <v>187</v>
      </c>
      <c r="B490" s="20" t="s">
        <v>57</v>
      </c>
      <c r="C490" s="20" t="s">
        <v>77</v>
      </c>
      <c r="D490" s="20" t="s">
        <v>78</v>
      </c>
      <c r="E490" s="21">
        <v>234</v>
      </c>
      <c r="F490" s="32" t="s">
        <v>189</v>
      </c>
      <c r="G490" s="23" t="s">
        <v>189</v>
      </c>
    </row>
    <row r="491" spans="1:7" ht="17.100000000000001" customHeight="1" x14ac:dyDescent="0.3">
      <c r="A491" s="20" t="s">
        <v>187</v>
      </c>
      <c r="B491" s="20" t="s">
        <v>57</v>
      </c>
      <c r="C491" s="20" t="s">
        <v>77</v>
      </c>
      <c r="D491" s="20" t="s">
        <v>79</v>
      </c>
      <c r="E491" s="21">
        <v>236</v>
      </c>
      <c r="F491" s="32" t="s">
        <v>189</v>
      </c>
      <c r="G491" s="23" t="s">
        <v>189</v>
      </c>
    </row>
    <row r="492" spans="1:7" ht="17.100000000000001" customHeight="1" x14ac:dyDescent="0.3">
      <c r="A492" s="20" t="s">
        <v>187</v>
      </c>
      <c r="B492" s="20" t="s">
        <v>57</v>
      </c>
      <c r="C492" s="20" t="s">
        <v>80</v>
      </c>
      <c r="D492" s="20" t="s">
        <v>78</v>
      </c>
      <c r="E492" s="21">
        <v>121</v>
      </c>
      <c r="F492" s="32" t="s">
        <v>189</v>
      </c>
      <c r="G492" s="23" t="s">
        <v>189</v>
      </c>
    </row>
    <row r="493" spans="1:7" ht="17.100000000000001" customHeight="1" x14ac:dyDescent="0.3">
      <c r="A493" s="20" t="s">
        <v>187</v>
      </c>
      <c r="B493" s="20" t="s">
        <v>57</v>
      </c>
      <c r="C493" s="20" t="s">
        <v>80</v>
      </c>
      <c r="D493" s="20" t="s">
        <v>79</v>
      </c>
      <c r="E493" s="21">
        <v>205</v>
      </c>
      <c r="F493" s="32" t="s">
        <v>189</v>
      </c>
      <c r="G493" s="23" t="s">
        <v>189</v>
      </c>
    </row>
    <row r="494" spans="1:7" ht="17.100000000000001" customHeight="1" x14ac:dyDescent="0.3">
      <c r="A494" s="20" t="s">
        <v>187</v>
      </c>
      <c r="B494" s="20" t="s">
        <v>57</v>
      </c>
      <c r="C494" s="20" t="s">
        <v>81</v>
      </c>
      <c r="D494" s="20" t="s">
        <v>78</v>
      </c>
      <c r="E494" s="21">
        <v>27</v>
      </c>
      <c r="F494" s="32" t="s">
        <v>189</v>
      </c>
      <c r="G494" s="23" t="s">
        <v>189</v>
      </c>
    </row>
    <row r="495" spans="1:7" ht="17.100000000000001" customHeight="1" x14ac:dyDescent="0.3">
      <c r="A495" s="20" t="s">
        <v>187</v>
      </c>
      <c r="B495" s="20" t="s">
        <v>57</v>
      </c>
      <c r="C495" s="20" t="s">
        <v>81</v>
      </c>
      <c r="D495" s="20" t="s">
        <v>79</v>
      </c>
      <c r="E495" s="21">
        <v>24</v>
      </c>
      <c r="F495" s="32" t="s">
        <v>189</v>
      </c>
      <c r="G495" s="23" t="s">
        <v>189</v>
      </c>
    </row>
    <row r="496" spans="1:7" ht="17.100000000000001" customHeight="1" x14ac:dyDescent="0.3">
      <c r="A496" s="20" t="s">
        <v>187</v>
      </c>
      <c r="B496" s="20" t="s">
        <v>57</v>
      </c>
      <c r="C496" s="20" t="s">
        <v>82</v>
      </c>
      <c r="D496" s="20" t="s">
        <v>78</v>
      </c>
      <c r="E496" s="21">
        <v>25</v>
      </c>
      <c r="F496" s="32" t="s">
        <v>189</v>
      </c>
      <c r="G496" s="23" t="s">
        <v>189</v>
      </c>
    </row>
    <row r="497" spans="1:7" ht="17.100000000000001" customHeight="1" x14ac:dyDescent="0.3">
      <c r="A497" s="20" t="s">
        <v>187</v>
      </c>
      <c r="B497" s="20" t="s">
        <v>57</v>
      </c>
      <c r="C497" s="20" t="s">
        <v>82</v>
      </c>
      <c r="D497" s="20" t="s">
        <v>79</v>
      </c>
      <c r="E497" s="21">
        <v>25</v>
      </c>
      <c r="F497" s="32" t="s">
        <v>189</v>
      </c>
      <c r="G497" s="23" t="s">
        <v>189</v>
      </c>
    </row>
    <row r="498" spans="1:7" ht="17.100000000000001" customHeight="1" x14ac:dyDescent="0.3">
      <c r="A498" s="20" t="s">
        <v>187</v>
      </c>
      <c r="B498" s="20" t="s">
        <v>57</v>
      </c>
      <c r="C498" s="20" t="s">
        <v>83</v>
      </c>
      <c r="D498" s="20" t="s">
        <v>78</v>
      </c>
      <c r="E498" s="21">
        <v>40</v>
      </c>
      <c r="F498" s="32" t="s">
        <v>189</v>
      </c>
      <c r="G498" s="23" t="s">
        <v>189</v>
      </c>
    </row>
    <row r="499" spans="1:7" ht="17.100000000000001" customHeight="1" x14ac:dyDescent="0.3">
      <c r="A499" s="20" t="s">
        <v>187</v>
      </c>
      <c r="B499" s="20" t="s">
        <v>57</v>
      </c>
      <c r="C499" s="20" t="s">
        <v>83</v>
      </c>
      <c r="D499" s="20" t="s">
        <v>79</v>
      </c>
      <c r="E499" s="21">
        <v>40</v>
      </c>
      <c r="F499" s="32" t="s">
        <v>189</v>
      </c>
      <c r="G499" s="23" t="s">
        <v>189</v>
      </c>
    </row>
    <row r="500" spans="1:7" ht="17.100000000000001" customHeight="1" x14ac:dyDescent="0.3">
      <c r="A500" s="20" t="s">
        <v>187</v>
      </c>
      <c r="B500" s="20" t="s">
        <v>58</v>
      </c>
      <c r="C500" s="20" t="s">
        <v>77</v>
      </c>
      <c r="D500" s="20" t="s">
        <v>78</v>
      </c>
      <c r="E500" s="21" t="s">
        <v>189</v>
      </c>
      <c r="F500" s="33">
        <v>1</v>
      </c>
      <c r="G500" s="23" t="s">
        <v>190</v>
      </c>
    </row>
    <row r="501" spans="1:7" ht="17.100000000000001" customHeight="1" x14ac:dyDescent="0.3">
      <c r="A501" s="20" t="s">
        <v>187</v>
      </c>
      <c r="B501" s="20" t="s">
        <v>58</v>
      </c>
      <c r="C501" s="20" t="s">
        <v>77</v>
      </c>
      <c r="D501" s="20" t="s">
        <v>79</v>
      </c>
      <c r="E501" s="21" t="s">
        <v>189</v>
      </c>
      <c r="F501" s="33">
        <v>1</v>
      </c>
      <c r="G501" s="23" t="s">
        <v>190</v>
      </c>
    </row>
    <row r="502" spans="1:7" ht="17.100000000000001" customHeight="1" x14ac:dyDescent="0.3">
      <c r="A502" s="20" t="s">
        <v>187</v>
      </c>
      <c r="B502" s="20" t="s">
        <v>58</v>
      </c>
      <c r="C502" s="20" t="s">
        <v>80</v>
      </c>
      <c r="D502" s="20" t="s">
        <v>78</v>
      </c>
      <c r="E502" s="21" t="s">
        <v>189</v>
      </c>
      <c r="F502" s="33">
        <v>1</v>
      </c>
      <c r="G502" s="23" t="s">
        <v>190</v>
      </c>
    </row>
    <row r="503" spans="1:7" ht="17.100000000000001" customHeight="1" x14ac:dyDescent="0.3">
      <c r="A503" s="20" t="s">
        <v>187</v>
      </c>
      <c r="B503" s="20" t="s">
        <v>58</v>
      </c>
      <c r="C503" s="20" t="s">
        <v>80</v>
      </c>
      <c r="D503" s="20" t="s">
        <v>79</v>
      </c>
      <c r="E503" s="21">
        <v>12</v>
      </c>
      <c r="F503" s="32" t="s">
        <v>189</v>
      </c>
      <c r="G503" s="23" t="s">
        <v>189</v>
      </c>
    </row>
    <row r="504" spans="1:7" ht="17.100000000000001" customHeight="1" x14ac:dyDescent="0.3">
      <c r="A504" s="20" t="s">
        <v>187</v>
      </c>
      <c r="B504" s="20" t="s">
        <v>58</v>
      </c>
      <c r="C504" s="20" t="s">
        <v>82</v>
      </c>
      <c r="D504" s="20" t="s">
        <v>78</v>
      </c>
      <c r="E504" s="21" t="s">
        <v>189</v>
      </c>
      <c r="F504" s="33">
        <v>1</v>
      </c>
      <c r="G504" s="23" t="s">
        <v>190</v>
      </c>
    </row>
    <row r="505" spans="1:7" ht="17.100000000000001" customHeight="1" x14ac:dyDescent="0.3">
      <c r="A505" s="20" t="s">
        <v>187</v>
      </c>
      <c r="B505" s="20" t="s">
        <v>58</v>
      </c>
      <c r="C505" s="20" t="s">
        <v>82</v>
      </c>
      <c r="D505" s="20" t="s">
        <v>79</v>
      </c>
      <c r="E505" s="21" t="s">
        <v>189</v>
      </c>
      <c r="F505" s="33">
        <v>1</v>
      </c>
      <c r="G505" s="23" t="s">
        <v>190</v>
      </c>
    </row>
    <row r="506" spans="1:7" ht="17.100000000000001" customHeight="1" x14ac:dyDescent="0.3">
      <c r="A506" s="20" t="s">
        <v>187</v>
      </c>
      <c r="B506" s="20" t="s">
        <v>58</v>
      </c>
      <c r="C506" s="20" t="s">
        <v>83</v>
      </c>
      <c r="D506" s="20" t="s">
        <v>78</v>
      </c>
      <c r="E506" s="21" t="s">
        <v>189</v>
      </c>
      <c r="F506" s="33">
        <v>1</v>
      </c>
      <c r="G506" s="23" t="s">
        <v>190</v>
      </c>
    </row>
    <row r="507" spans="1:7" ht="17.100000000000001" customHeight="1" x14ac:dyDescent="0.3">
      <c r="A507" s="20" t="s">
        <v>187</v>
      </c>
      <c r="B507" s="20" t="s">
        <v>58</v>
      </c>
      <c r="C507" s="20" t="s">
        <v>83</v>
      </c>
      <c r="D507" s="20" t="s">
        <v>79</v>
      </c>
      <c r="E507" s="21" t="s">
        <v>189</v>
      </c>
      <c r="F507" s="33">
        <v>1</v>
      </c>
      <c r="G507" s="23" t="s">
        <v>190</v>
      </c>
    </row>
    <row r="508" spans="1:7" ht="17.100000000000001" customHeight="1" x14ac:dyDescent="0.3">
      <c r="A508" s="20" t="s">
        <v>187</v>
      </c>
      <c r="B508" s="20" t="s">
        <v>59</v>
      </c>
      <c r="C508" s="20" t="s">
        <v>77</v>
      </c>
      <c r="D508" s="20" t="s">
        <v>78</v>
      </c>
      <c r="E508" s="21">
        <v>186</v>
      </c>
      <c r="F508" s="32" t="s">
        <v>189</v>
      </c>
      <c r="G508" s="23" t="s">
        <v>189</v>
      </c>
    </row>
    <row r="509" spans="1:7" ht="17.100000000000001" customHeight="1" x14ac:dyDescent="0.3">
      <c r="A509" s="20" t="s">
        <v>187</v>
      </c>
      <c r="B509" s="20" t="s">
        <v>59</v>
      </c>
      <c r="C509" s="20" t="s">
        <v>77</v>
      </c>
      <c r="D509" s="20" t="s">
        <v>79</v>
      </c>
      <c r="E509" s="21">
        <v>181</v>
      </c>
      <c r="F509" s="32" t="s">
        <v>189</v>
      </c>
      <c r="G509" s="23" t="s">
        <v>189</v>
      </c>
    </row>
    <row r="510" spans="1:7" ht="17.100000000000001" customHeight="1" x14ac:dyDescent="0.3">
      <c r="A510" s="20" t="s">
        <v>187</v>
      </c>
      <c r="B510" s="20" t="s">
        <v>59</v>
      </c>
      <c r="C510" s="20" t="s">
        <v>80</v>
      </c>
      <c r="D510" s="20" t="s">
        <v>78</v>
      </c>
      <c r="E510" s="21">
        <v>262</v>
      </c>
      <c r="F510" s="32" t="s">
        <v>189</v>
      </c>
      <c r="G510" s="23" t="s">
        <v>189</v>
      </c>
    </row>
    <row r="511" spans="1:7" ht="17.100000000000001" customHeight="1" x14ac:dyDescent="0.3">
      <c r="A511" s="20" t="s">
        <v>187</v>
      </c>
      <c r="B511" s="20" t="s">
        <v>59</v>
      </c>
      <c r="C511" s="20" t="s">
        <v>80</v>
      </c>
      <c r="D511" s="20" t="s">
        <v>79</v>
      </c>
      <c r="E511" s="21">
        <v>338</v>
      </c>
      <c r="F511" s="32" t="s">
        <v>189</v>
      </c>
      <c r="G511" s="23" t="s">
        <v>189</v>
      </c>
    </row>
    <row r="512" spans="1:7" ht="17.100000000000001" customHeight="1" x14ac:dyDescent="0.3">
      <c r="A512" s="20" t="s">
        <v>187</v>
      </c>
      <c r="B512" s="20" t="s">
        <v>59</v>
      </c>
      <c r="C512" s="20" t="s">
        <v>81</v>
      </c>
      <c r="D512" s="20" t="s">
        <v>78</v>
      </c>
      <c r="E512" s="21">
        <v>33</v>
      </c>
      <c r="F512" s="32" t="s">
        <v>189</v>
      </c>
      <c r="G512" s="23" t="s">
        <v>189</v>
      </c>
    </row>
    <row r="513" spans="1:7" ht="17.100000000000001" customHeight="1" x14ac:dyDescent="0.3">
      <c r="A513" s="20" t="s">
        <v>187</v>
      </c>
      <c r="B513" s="20" t="s">
        <v>59</v>
      </c>
      <c r="C513" s="20" t="s">
        <v>81</v>
      </c>
      <c r="D513" s="20" t="s">
        <v>79</v>
      </c>
      <c r="E513" s="21">
        <v>29</v>
      </c>
      <c r="F513" s="32" t="s">
        <v>189</v>
      </c>
      <c r="G513" s="23" t="s">
        <v>189</v>
      </c>
    </row>
    <row r="514" spans="1:7" ht="17.100000000000001" customHeight="1" x14ac:dyDescent="0.3">
      <c r="A514" s="20" t="s">
        <v>187</v>
      </c>
      <c r="B514" s="20" t="s">
        <v>59</v>
      </c>
      <c r="C514" s="20" t="s">
        <v>82</v>
      </c>
      <c r="D514" s="20" t="s">
        <v>78</v>
      </c>
      <c r="E514" s="21">
        <v>29</v>
      </c>
      <c r="F514" s="32" t="s">
        <v>189</v>
      </c>
      <c r="G514" s="23" t="s">
        <v>189</v>
      </c>
    </row>
    <row r="515" spans="1:7" ht="17.100000000000001" customHeight="1" x14ac:dyDescent="0.3">
      <c r="A515" s="20" t="s">
        <v>187</v>
      </c>
      <c r="B515" s="20" t="s">
        <v>59</v>
      </c>
      <c r="C515" s="20" t="s">
        <v>82</v>
      </c>
      <c r="D515" s="20" t="s">
        <v>79</v>
      </c>
      <c r="E515" s="21">
        <v>25</v>
      </c>
      <c r="F515" s="32" t="s">
        <v>189</v>
      </c>
      <c r="G515" s="23" t="s">
        <v>189</v>
      </c>
    </row>
    <row r="516" spans="1:7" ht="17.100000000000001" customHeight="1" x14ac:dyDescent="0.3">
      <c r="A516" s="20" t="s">
        <v>187</v>
      </c>
      <c r="B516" s="20" t="s">
        <v>59</v>
      </c>
      <c r="C516" s="20" t="s">
        <v>83</v>
      </c>
      <c r="D516" s="20" t="s">
        <v>78</v>
      </c>
      <c r="E516" s="21">
        <v>53</v>
      </c>
      <c r="F516" s="32" t="s">
        <v>189</v>
      </c>
      <c r="G516" s="23" t="s">
        <v>189</v>
      </c>
    </row>
    <row r="517" spans="1:7" ht="17.100000000000001" customHeight="1" x14ac:dyDescent="0.3">
      <c r="A517" s="20" t="s">
        <v>187</v>
      </c>
      <c r="B517" s="20" t="s">
        <v>59</v>
      </c>
      <c r="C517" s="20" t="s">
        <v>83</v>
      </c>
      <c r="D517" s="20" t="s">
        <v>79</v>
      </c>
      <c r="E517" s="21">
        <v>61</v>
      </c>
      <c r="F517" s="32" t="s">
        <v>189</v>
      </c>
      <c r="G517" s="23" t="s">
        <v>189</v>
      </c>
    </row>
    <row r="518" spans="1:7" ht="17.100000000000001" customHeight="1" x14ac:dyDescent="0.3">
      <c r="A518" s="20" t="s">
        <v>187</v>
      </c>
      <c r="B518" s="20" t="s">
        <v>60</v>
      </c>
      <c r="C518" s="20" t="s">
        <v>77</v>
      </c>
      <c r="D518" s="20" t="s">
        <v>78</v>
      </c>
      <c r="E518" s="21">
        <v>23</v>
      </c>
      <c r="F518" s="32" t="s">
        <v>189</v>
      </c>
      <c r="G518" s="23" t="s">
        <v>189</v>
      </c>
    </row>
    <row r="519" spans="1:7" ht="17.100000000000001" customHeight="1" x14ac:dyDescent="0.3">
      <c r="A519" s="20" t="s">
        <v>187</v>
      </c>
      <c r="B519" s="20" t="s">
        <v>60</v>
      </c>
      <c r="C519" s="20" t="s">
        <v>77</v>
      </c>
      <c r="D519" s="20" t="s">
        <v>79</v>
      </c>
      <c r="E519" s="21">
        <v>22</v>
      </c>
      <c r="F519" s="32" t="s">
        <v>189</v>
      </c>
      <c r="G519" s="23" t="s">
        <v>189</v>
      </c>
    </row>
    <row r="520" spans="1:7" ht="17.100000000000001" customHeight="1" x14ac:dyDescent="0.3">
      <c r="A520" s="20" t="s">
        <v>187</v>
      </c>
      <c r="B520" s="20" t="s">
        <v>60</v>
      </c>
      <c r="C520" s="20" t="s">
        <v>80</v>
      </c>
      <c r="D520" s="20" t="s">
        <v>78</v>
      </c>
      <c r="E520" s="21">
        <v>51</v>
      </c>
      <c r="F520" s="32" t="s">
        <v>189</v>
      </c>
      <c r="G520" s="23" t="s">
        <v>189</v>
      </c>
    </row>
    <row r="521" spans="1:7" ht="17.100000000000001" customHeight="1" x14ac:dyDescent="0.3">
      <c r="A521" s="20" t="s">
        <v>187</v>
      </c>
      <c r="B521" s="20" t="s">
        <v>60</v>
      </c>
      <c r="C521" s="20" t="s">
        <v>80</v>
      </c>
      <c r="D521" s="20" t="s">
        <v>79</v>
      </c>
      <c r="E521" s="21">
        <v>66</v>
      </c>
      <c r="F521" s="32" t="s">
        <v>189</v>
      </c>
      <c r="G521" s="23" t="s">
        <v>189</v>
      </c>
    </row>
    <row r="522" spans="1:7" ht="17.100000000000001" customHeight="1" x14ac:dyDescent="0.3">
      <c r="A522" s="20" t="s">
        <v>187</v>
      </c>
      <c r="B522" s="20" t="s">
        <v>60</v>
      </c>
      <c r="C522" s="20" t="s">
        <v>81</v>
      </c>
      <c r="D522" s="20" t="s">
        <v>78</v>
      </c>
      <c r="E522" s="21" t="s">
        <v>189</v>
      </c>
      <c r="F522" s="33">
        <v>1</v>
      </c>
      <c r="G522" s="23" t="s">
        <v>190</v>
      </c>
    </row>
    <row r="523" spans="1:7" ht="17.100000000000001" customHeight="1" x14ac:dyDescent="0.3">
      <c r="A523" s="20" t="s">
        <v>187</v>
      </c>
      <c r="B523" s="20" t="s">
        <v>60</v>
      </c>
      <c r="C523" s="20" t="s">
        <v>81</v>
      </c>
      <c r="D523" s="20" t="s">
        <v>79</v>
      </c>
      <c r="E523" s="21">
        <v>13</v>
      </c>
      <c r="F523" s="32" t="s">
        <v>189</v>
      </c>
      <c r="G523" s="23" t="s">
        <v>189</v>
      </c>
    </row>
    <row r="524" spans="1:7" ht="17.100000000000001" customHeight="1" x14ac:dyDescent="0.3">
      <c r="A524" s="20" t="s">
        <v>187</v>
      </c>
      <c r="B524" s="20" t="s">
        <v>60</v>
      </c>
      <c r="C524" s="20" t="s">
        <v>82</v>
      </c>
      <c r="D524" s="20" t="s">
        <v>78</v>
      </c>
      <c r="E524" s="21" t="s">
        <v>189</v>
      </c>
      <c r="F524" s="33">
        <v>1</v>
      </c>
      <c r="G524" s="23" t="s">
        <v>190</v>
      </c>
    </row>
    <row r="525" spans="1:7" ht="17.100000000000001" customHeight="1" x14ac:dyDescent="0.3">
      <c r="A525" s="20" t="s">
        <v>187</v>
      </c>
      <c r="B525" s="20" t="s">
        <v>60</v>
      </c>
      <c r="C525" s="20" t="s">
        <v>82</v>
      </c>
      <c r="D525" s="20" t="s">
        <v>79</v>
      </c>
      <c r="E525" s="21" t="s">
        <v>189</v>
      </c>
      <c r="F525" s="33">
        <v>1</v>
      </c>
      <c r="G525" s="23" t="s">
        <v>190</v>
      </c>
    </row>
    <row r="526" spans="1:7" ht="17.100000000000001" customHeight="1" x14ac:dyDescent="0.3">
      <c r="A526" s="20" t="s">
        <v>187</v>
      </c>
      <c r="B526" s="20" t="s">
        <v>60</v>
      </c>
      <c r="C526" s="20" t="s">
        <v>83</v>
      </c>
      <c r="D526" s="20" t="s">
        <v>78</v>
      </c>
      <c r="E526" s="21" t="s">
        <v>189</v>
      </c>
      <c r="F526" s="33">
        <v>1</v>
      </c>
      <c r="G526" s="23" t="s">
        <v>190</v>
      </c>
    </row>
    <row r="527" spans="1:7" ht="17.100000000000001" customHeight="1" x14ac:dyDescent="0.3">
      <c r="A527" s="20" t="s">
        <v>187</v>
      </c>
      <c r="B527" s="20" t="s">
        <v>60</v>
      </c>
      <c r="C527" s="20" t="s">
        <v>83</v>
      </c>
      <c r="D527" s="20" t="s">
        <v>79</v>
      </c>
      <c r="E527" s="21">
        <v>14</v>
      </c>
      <c r="F527" s="32" t="s">
        <v>189</v>
      </c>
      <c r="G527" s="23" t="s">
        <v>189</v>
      </c>
    </row>
    <row r="528" spans="1:7" ht="17.100000000000001" customHeight="1" x14ac:dyDescent="0.3">
      <c r="A528" s="20" t="s">
        <v>187</v>
      </c>
      <c r="B528" s="20" t="s">
        <v>61</v>
      </c>
      <c r="C528" s="20" t="s">
        <v>77</v>
      </c>
      <c r="D528" s="20" t="s">
        <v>78</v>
      </c>
      <c r="E528" s="21">
        <v>20</v>
      </c>
      <c r="F528" s="32" t="s">
        <v>189</v>
      </c>
      <c r="G528" s="23" t="s">
        <v>189</v>
      </c>
    </row>
    <row r="529" spans="1:7" ht="17.100000000000001" customHeight="1" x14ac:dyDescent="0.3">
      <c r="A529" s="20" t="s">
        <v>187</v>
      </c>
      <c r="B529" s="20" t="s">
        <v>61</v>
      </c>
      <c r="C529" s="20" t="s">
        <v>77</v>
      </c>
      <c r="D529" s="20" t="s">
        <v>79</v>
      </c>
      <c r="E529" s="21">
        <v>34</v>
      </c>
      <c r="F529" s="32" t="s">
        <v>189</v>
      </c>
      <c r="G529" s="23" t="s">
        <v>189</v>
      </c>
    </row>
    <row r="530" spans="1:7" ht="17.100000000000001" customHeight="1" x14ac:dyDescent="0.3">
      <c r="A530" s="20" t="s">
        <v>187</v>
      </c>
      <c r="B530" s="20" t="s">
        <v>61</v>
      </c>
      <c r="C530" s="20" t="s">
        <v>80</v>
      </c>
      <c r="D530" s="20" t="s">
        <v>78</v>
      </c>
      <c r="E530" s="21">
        <v>21</v>
      </c>
      <c r="F530" s="32" t="s">
        <v>189</v>
      </c>
      <c r="G530" s="23" t="s">
        <v>189</v>
      </c>
    </row>
    <row r="531" spans="1:7" ht="17.100000000000001" customHeight="1" x14ac:dyDescent="0.3">
      <c r="A531" s="20" t="s">
        <v>187</v>
      </c>
      <c r="B531" s="20" t="s">
        <v>61</v>
      </c>
      <c r="C531" s="20" t="s">
        <v>80</v>
      </c>
      <c r="D531" s="20" t="s">
        <v>79</v>
      </c>
      <c r="E531" s="21">
        <v>22</v>
      </c>
      <c r="F531" s="32" t="s">
        <v>189</v>
      </c>
      <c r="G531" s="23" t="s">
        <v>189</v>
      </c>
    </row>
    <row r="532" spans="1:7" ht="17.100000000000001" customHeight="1" x14ac:dyDescent="0.3">
      <c r="A532" s="20" t="s">
        <v>187</v>
      </c>
      <c r="B532" s="20" t="s">
        <v>61</v>
      </c>
      <c r="C532" s="20" t="s">
        <v>81</v>
      </c>
      <c r="D532" s="20" t="s">
        <v>78</v>
      </c>
      <c r="E532" s="21" t="s">
        <v>189</v>
      </c>
      <c r="F532" s="33">
        <v>1</v>
      </c>
      <c r="G532" s="23" t="s">
        <v>190</v>
      </c>
    </row>
    <row r="533" spans="1:7" ht="17.100000000000001" customHeight="1" x14ac:dyDescent="0.3">
      <c r="A533" s="20" t="s">
        <v>187</v>
      </c>
      <c r="B533" s="20" t="s">
        <v>61</v>
      </c>
      <c r="C533" s="20" t="s">
        <v>81</v>
      </c>
      <c r="D533" s="20" t="s">
        <v>79</v>
      </c>
      <c r="E533" s="21" t="s">
        <v>189</v>
      </c>
      <c r="F533" s="33">
        <v>1</v>
      </c>
      <c r="G533" s="23" t="s">
        <v>190</v>
      </c>
    </row>
    <row r="534" spans="1:7" ht="17.100000000000001" customHeight="1" x14ac:dyDescent="0.3">
      <c r="A534" s="20" t="s">
        <v>187</v>
      </c>
      <c r="B534" s="20" t="s">
        <v>61</v>
      </c>
      <c r="C534" s="20" t="s">
        <v>82</v>
      </c>
      <c r="D534" s="20" t="s">
        <v>78</v>
      </c>
      <c r="E534" s="21" t="s">
        <v>189</v>
      </c>
      <c r="F534" s="33">
        <v>1</v>
      </c>
      <c r="G534" s="23" t="s">
        <v>190</v>
      </c>
    </row>
    <row r="535" spans="1:7" ht="17.100000000000001" customHeight="1" x14ac:dyDescent="0.3">
      <c r="A535" s="20" t="s">
        <v>187</v>
      </c>
      <c r="B535" s="20" t="s">
        <v>61</v>
      </c>
      <c r="C535" s="20" t="s">
        <v>82</v>
      </c>
      <c r="D535" s="20" t="s">
        <v>79</v>
      </c>
      <c r="E535" s="21" t="s">
        <v>189</v>
      </c>
      <c r="F535" s="33">
        <v>1</v>
      </c>
      <c r="G535" s="23" t="s">
        <v>190</v>
      </c>
    </row>
    <row r="536" spans="1:7" ht="17.100000000000001" customHeight="1" x14ac:dyDescent="0.3">
      <c r="A536" s="20" t="s">
        <v>187</v>
      </c>
      <c r="B536" s="20" t="s">
        <v>61</v>
      </c>
      <c r="C536" s="20" t="s">
        <v>83</v>
      </c>
      <c r="D536" s="20" t="s">
        <v>78</v>
      </c>
      <c r="E536" s="21" t="s">
        <v>189</v>
      </c>
      <c r="F536" s="33">
        <v>1</v>
      </c>
      <c r="G536" s="23" t="s">
        <v>190</v>
      </c>
    </row>
    <row r="537" spans="1:7" ht="17.100000000000001" customHeight="1" x14ac:dyDescent="0.3">
      <c r="A537" s="20" t="s">
        <v>187</v>
      </c>
      <c r="B537" s="20" t="s">
        <v>61</v>
      </c>
      <c r="C537" s="20" t="s">
        <v>83</v>
      </c>
      <c r="D537" s="20" t="s">
        <v>79</v>
      </c>
      <c r="E537" s="21" t="s">
        <v>189</v>
      </c>
      <c r="F537" s="33">
        <v>1</v>
      </c>
      <c r="G537" s="23" t="s">
        <v>190</v>
      </c>
    </row>
    <row r="538" spans="1:7" ht="17.100000000000001" customHeight="1" x14ac:dyDescent="0.3">
      <c r="A538" s="20" t="s">
        <v>187</v>
      </c>
      <c r="B538" s="20" t="s">
        <v>62</v>
      </c>
      <c r="C538" s="20" t="s">
        <v>77</v>
      </c>
      <c r="D538" s="20" t="s">
        <v>78</v>
      </c>
      <c r="E538" s="21">
        <v>8584</v>
      </c>
      <c r="F538" s="32" t="s">
        <v>189</v>
      </c>
      <c r="G538" s="23" t="s">
        <v>189</v>
      </c>
    </row>
    <row r="539" spans="1:7" ht="17.100000000000001" customHeight="1" x14ac:dyDescent="0.3">
      <c r="A539" s="20" t="s">
        <v>187</v>
      </c>
      <c r="B539" s="20" t="s">
        <v>62</v>
      </c>
      <c r="C539" s="20" t="s">
        <v>80</v>
      </c>
      <c r="D539" s="20" t="s">
        <v>78</v>
      </c>
      <c r="E539" s="21">
        <v>15964</v>
      </c>
      <c r="F539" s="32" t="s">
        <v>189</v>
      </c>
      <c r="G539" s="23" t="s">
        <v>189</v>
      </c>
    </row>
    <row r="540" spans="1:7" ht="17.100000000000001" customHeight="1" x14ac:dyDescent="0.3">
      <c r="A540" s="20" t="s">
        <v>187</v>
      </c>
      <c r="B540" s="20" t="s">
        <v>62</v>
      </c>
      <c r="C540" s="20" t="s">
        <v>81</v>
      </c>
      <c r="D540" s="20" t="s">
        <v>78</v>
      </c>
      <c r="E540" s="21">
        <v>1618</v>
      </c>
      <c r="F540" s="32" t="s">
        <v>189</v>
      </c>
      <c r="G540" s="23" t="s">
        <v>189</v>
      </c>
    </row>
    <row r="541" spans="1:7" ht="17.100000000000001" customHeight="1" x14ac:dyDescent="0.3">
      <c r="A541" s="20" t="s">
        <v>187</v>
      </c>
      <c r="B541" s="20" t="s">
        <v>62</v>
      </c>
      <c r="C541" s="20" t="s">
        <v>82</v>
      </c>
      <c r="D541" s="20" t="s">
        <v>78</v>
      </c>
      <c r="E541" s="21">
        <v>2089</v>
      </c>
      <c r="F541" s="32" t="s">
        <v>189</v>
      </c>
      <c r="G541" s="23" t="s">
        <v>189</v>
      </c>
    </row>
    <row r="542" spans="1:7" ht="17.100000000000001" customHeight="1" x14ac:dyDescent="0.3">
      <c r="A542" s="20" t="s">
        <v>187</v>
      </c>
      <c r="B542" s="20" t="s">
        <v>62</v>
      </c>
      <c r="C542" s="20" t="s">
        <v>83</v>
      </c>
      <c r="D542" s="20" t="s">
        <v>78</v>
      </c>
      <c r="E542" s="21">
        <v>3231</v>
      </c>
      <c r="F542" s="32" t="s">
        <v>189</v>
      </c>
      <c r="G542" s="23" t="s">
        <v>189</v>
      </c>
    </row>
    <row r="543" spans="1:7" ht="17.100000000000001" customHeight="1" x14ac:dyDescent="0.3">
      <c r="A543" s="20" t="s">
        <v>187</v>
      </c>
      <c r="B543" s="20" t="s">
        <v>62</v>
      </c>
      <c r="C543" s="20" t="s">
        <v>77</v>
      </c>
      <c r="D543" s="20" t="s">
        <v>79</v>
      </c>
      <c r="E543" s="21">
        <v>9154</v>
      </c>
      <c r="F543" s="32" t="s">
        <v>189</v>
      </c>
      <c r="G543" s="23" t="s">
        <v>189</v>
      </c>
    </row>
    <row r="544" spans="1:7" ht="17.100000000000001" customHeight="1" x14ac:dyDescent="0.3">
      <c r="A544" s="20" t="s">
        <v>187</v>
      </c>
      <c r="B544" s="20" t="s">
        <v>62</v>
      </c>
      <c r="C544" s="20" t="s">
        <v>80</v>
      </c>
      <c r="D544" s="20" t="s">
        <v>79</v>
      </c>
      <c r="E544" s="21">
        <v>18362</v>
      </c>
      <c r="F544" s="32" t="s">
        <v>189</v>
      </c>
      <c r="G544" s="23" t="s">
        <v>189</v>
      </c>
    </row>
    <row r="545" spans="1:7" ht="17.100000000000001" customHeight="1" x14ac:dyDescent="0.3">
      <c r="A545" s="20" t="s">
        <v>187</v>
      </c>
      <c r="B545" s="20" t="s">
        <v>62</v>
      </c>
      <c r="C545" s="20" t="s">
        <v>81</v>
      </c>
      <c r="D545" s="20" t="s">
        <v>79</v>
      </c>
      <c r="E545" s="21">
        <v>1745</v>
      </c>
      <c r="F545" s="32" t="s">
        <v>189</v>
      </c>
      <c r="G545" s="23" t="s">
        <v>189</v>
      </c>
    </row>
    <row r="546" spans="1:7" ht="17.100000000000001" customHeight="1" x14ac:dyDescent="0.3">
      <c r="A546" s="20" t="s">
        <v>187</v>
      </c>
      <c r="B546" s="20" t="s">
        <v>62</v>
      </c>
      <c r="C546" s="20" t="s">
        <v>82</v>
      </c>
      <c r="D546" s="20" t="s">
        <v>79</v>
      </c>
      <c r="E546" s="21">
        <v>1888</v>
      </c>
      <c r="F546" s="32" t="s">
        <v>189</v>
      </c>
      <c r="G546" s="23" t="s">
        <v>189</v>
      </c>
    </row>
    <row r="547" spans="1:7" ht="17.100000000000001" customHeight="1" x14ac:dyDescent="0.3">
      <c r="A547" s="35" t="s">
        <v>187</v>
      </c>
      <c r="B547" s="35" t="s">
        <v>62</v>
      </c>
      <c r="C547" s="35" t="s">
        <v>83</v>
      </c>
      <c r="D547" s="35" t="s">
        <v>79</v>
      </c>
      <c r="E547" s="36">
        <v>3376</v>
      </c>
      <c r="F547" s="37" t="s">
        <v>189</v>
      </c>
      <c r="G547" s="30" t="s">
        <v>189</v>
      </c>
    </row>
    <row r="548" spans="1:7" ht="17.100000000000001" customHeight="1" x14ac:dyDescent="0.3">
      <c r="A548" s="31" t="s">
        <v>104</v>
      </c>
    </row>
    <row r="549" spans="1:7" ht="17.100000000000001" customHeight="1" x14ac:dyDescent="0.3">
      <c r="A549" s="31" t="s">
        <v>107</v>
      </c>
    </row>
  </sheetData>
  <sheetProtection sheet="1" objects="1" scenarios="1" selectLockedCells="1"/>
  <conditionalFormatting sqref="A4:F4 A5:G547">
    <cfRule type="expression" dxfId="19" priority="4">
      <formula>MOD(ROW(),2)=0</formula>
    </cfRule>
  </conditionalFormatting>
  <conditionalFormatting sqref="A3:G99989">
    <cfRule type="expression" dxfId="18" priority="1">
      <formula>$B3="Statewide"</formula>
    </cfRule>
  </conditionalFormatting>
  <conditionalFormatting sqref="G4:G547">
    <cfRule type="expression" dxfId="17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1.7109375" style="16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/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84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45" t="s">
        <v>0</v>
      </c>
      <c r="B3" s="45" t="s">
        <v>122</v>
      </c>
      <c r="C3" s="46" t="s">
        <v>108</v>
      </c>
      <c r="D3" s="46" t="s">
        <v>85</v>
      </c>
      <c r="E3" s="46" t="s">
        <v>86</v>
      </c>
      <c r="F3" s="46" t="s">
        <v>87</v>
      </c>
      <c r="G3" s="46" t="s">
        <v>88</v>
      </c>
      <c r="H3" s="46" t="s">
        <v>66</v>
      </c>
      <c r="I3" s="46" t="s">
        <v>109</v>
      </c>
      <c r="J3" s="47" t="s">
        <v>2</v>
      </c>
      <c r="K3" s="45" t="s">
        <v>3</v>
      </c>
    </row>
    <row r="4" spans="1:12" ht="17.100000000000001" customHeight="1" x14ac:dyDescent="0.3">
      <c r="A4" s="20" t="s">
        <v>187</v>
      </c>
      <c r="B4" s="20" t="s">
        <v>4</v>
      </c>
      <c r="C4" s="21">
        <v>3143</v>
      </c>
      <c r="D4" s="21">
        <v>1686</v>
      </c>
      <c r="E4" s="21">
        <v>20</v>
      </c>
      <c r="F4" s="21">
        <v>551</v>
      </c>
      <c r="G4" s="21">
        <v>374</v>
      </c>
      <c r="H4" s="21">
        <v>512</v>
      </c>
      <c r="I4" s="21">
        <v>3385</v>
      </c>
      <c r="J4" s="32" t="s">
        <v>189</v>
      </c>
      <c r="K4" s="23" t="s">
        <v>189</v>
      </c>
      <c r="L4" s="3">
        <f>(C4)-(SUM(D4:H4))</f>
        <v>0</v>
      </c>
    </row>
    <row r="5" spans="1:12" ht="17.100000000000001" customHeight="1" x14ac:dyDescent="0.3">
      <c r="A5" s="20" t="s">
        <v>187</v>
      </c>
      <c r="B5" s="20" t="s">
        <v>5</v>
      </c>
      <c r="C5" s="21" t="s">
        <v>189</v>
      </c>
      <c r="D5" s="21" t="s">
        <v>189</v>
      </c>
      <c r="E5" s="21">
        <v>0</v>
      </c>
      <c r="F5" s="21" t="s">
        <v>189</v>
      </c>
      <c r="G5" s="21">
        <v>0</v>
      </c>
      <c r="H5" s="21" t="s">
        <v>189</v>
      </c>
      <c r="I5" s="21" t="s">
        <v>189</v>
      </c>
      <c r="J5" s="33">
        <v>1</v>
      </c>
      <c r="K5" s="23" t="s">
        <v>190</v>
      </c>
      <c r="L5" s="3" t="e">
        <f t="shared" ref="L5:L62" si="1">(C5)-(SUM(D5:H5))</f>
        <v>#VALUE!</v>
      </c>
    </row>
    <row r="6" spans="1:12" ht="17.100000000000001" customHeight="1" x14ac:dyDescent="0.3">
      <c r="A6" s="20" t="s">
        <v>187</v>
      </c>
      <c r="B6" s="20" t="s">
        <v>6</v>
      </c>
      <c r="C6" s="21">
        <v>101</v>
      </c>
      <c r="D6" s="21">
        <v>22</v>
      </c>
      <c r="E6" s="21">
        <v>0</v>
      </c>
      <c r="F6" s="21">
        <v>22</v>
      </c>
      <c r="G6" s="21">
        <v>19</v>
      </c>
      <c r="H6" s="21">
        <v>38</v>
      </c>
      <c r="I6" s="21">
        <v>28</v>
      </c>
      <c r="J6" s="32" t="s">
        <v>189</v>
      </c>
      <c r="K6" s="23" t="s">
        <v>189</v>
      </c>
      <c r="L6" s="3">
        <f t="shared" si="1"/>
        <v>0</v>
      </c>
    </row>
    <row r="7" spans="1:12" ht="17.100000000000001" customHeight="1" x14ac:dyDescent="0.3">
      <c r="A7" s="20" t="s">
        <v>187</v>
      </c>
      <c r="B7" s="20" t="s">
        <v>7</v>
      </c>
      <c r="C7" s="21">
        <v>565</v>
      </c>
      <c r="D7" s="21">
        <v>230</v>
      </c>
      <c r="E7" s="21">
        <v>43</v>
      </c>
      <c r="F7" s="21">
        <v>169</v>
      </c>
      <c r="G7" s="21">
        <v>59</v>
      </c>
      <c r="H7" s="21">
        <v>64</v>
      </c>
      <c r="I7" s="21">
        <v>279</v>
      </c>
      <c r="J7" s="32" t="s">
        <v>189</v>
      </c>
      <c r="K7" s="23" t="s">
        <v>189</v>
      </c>
      <c r="L7" s="3">
        <f t="shared" si="1"/>
        <v>0</v>
      </c>
    </row>
    <row r="8" spans="1:12" ht="17.100000000000001" customHeight="1" x14ac:dyDescent="0.3">
      <c r="A8" s="20" t="s">
        <v>187</v>
      </c>
      <c r="B8" s="20" t="s">
        <v>8</v>
      </c>
      <c r="C8" s="21">
        <v>137</v>
      </c>
      <c r="D8" s="21">
        <v>40</v>
      </c>
      <c r="E8" s="21" t="s">
        <v>189</v>
      </c>
      <c r="F8" s="21">
        <v>50</v>
      </c>
      <c r="G8" s="21">
        <v>34</v>
      </c>
      <c r="H8" s="21" t="s">
        <v>189</v>
      </c>
      <c r="I8" s="21">
        <v>36</v>
      </c>
      <c r="J8" s="33">
        <v>1</v>
      </c>
      <c r="K8" s="23" t="s">
        <v>190</v>
      </c>
      <c r="L8" s="3">
        <f t="shared" si="1"/>
        <v>13</v>
      </c>
    </row>
    <row r="9" spans="1:12" ht="17.100000000000001" customHeight="1" x14ac:dyDescent="0.3">
      <c r="A9" s="20" t="s">
        <v>187</v>
      </c>
      <c r="B9" s="20" t="s">
        <v>9</v>
      </c>
      <c r="C9" s="21">
        <v>80</v>
      </c>
      <c r="D9" s="21">
        <v>39</v>
      </c>
      <c r="E9" s="21" t="s">
        <v>189</v>
      </c>
      <c r="F9" s="21">
        <v>13</v>
      </c>
      <c r="G9" s="21" t="s">
        <v>189</v>
      </c>
      <c r="H9" s="21">
        <v>21</v>
      </c>
      <c r="I9" s="21">
        <v>19</v>
      </c>
      <c r="J9" s="33">
        <v>1</v>
      </c>
      <c r="K9" s="23" t="s">
        <v>190</v>
      </c>
      <c r="L9" s="3">
        <f t="shared" si="1"/>
        <v>7</v>
      </c>
    </row>
    <row r="10" spans="1:12" ht="17.100000000000001" customHeight="1" x14ac:dyDescent="0.3">
      <c r="A10" s="20" t="s">
        <v>187</v>
      </c>
      <c r="B10" s="20" t="s">
        <v>10</v>
      </c>
      <c r="C10" s="21">
        <v>2985</v>
      </c>
      <c r="D10" s="21">
        <v>1269</v>
      </c>
      <c r="E10" s="21">
        <v>184</v>
      </c>
      <c r="F10" s="21">
        <v>508</v>
      </c>
      <c r="G10" s="21">
        <v>335</v>
      </c>
      <c r="H10" s="21">
        <v>689</v>
      </c>
      <c r="I10" s="21">
        <v>1382</v>
      </c>
      <c r="J10" s="32" t="s">
        <v>189</v>
      </c>
      <c r="K10" s="23" t="s">
        <v>189</v>
      </c>
      <c r="L10" s="3">
        <f t="shared" si="1"/>
        <v>0</v>
      </c>
    </row>
    <row r="11" spans="1:12" ht="17.100000000000001" customHeight="1" x14ac:dyDescent="0.3">
      <c r="A11" s="20" t="s">
        <v>187</v>
      </c>
      <c r="B11" s="20" t="s">
        <v>11</v>
      </c>
      <c r="C11" s="21">
        <v>76</v>
      </c>
      <c r="D11" s="21">
        <v>9</v>
      </c>
      <c r="E11" s="21">
        <v>0</v>
      </c>
      <c r="F11" s="21">
        <v>7</v>
      </c>
      <c r="G11" s="21">
        <v>7</v>
      </c>
      <c r="H11" s="21">
        <v>53</v>
      </c>
      <c r="I11" s="21">
        <v>22</v>
      </c>
      <c r="J11" s="32" t="s">
        <v>189</v>
      </c>
      <c r="K11" s="23" t="s">
        <v>189</v>
      </c>
      <c r="L11" s="3">
        <f t="shared" si="1"/>
        <v>0</v>
      </c>
    </row>
    <row r="12" spans="1:12" ht="17.100000000000001" customHeight="1" x14ac:dyDescent="0.3">
      <c r="A12" s="20" t="s">
        <v>187</v>
      </c>
      <c r="B12" s="20" t="s">
        <v>12</v>
      </c>
      <c r="C12" s="21">
        <v>388</v>
      </c>
      <c r="D12" s="21">
        <v>89</v>
      </c>
      <c r="E12" s="21">
        <v>6</v>
      </c>
      <c r="F12" s="21">
        <v>182</v>
      </c>
      <c r="G12" s="21">
        <v>41</v>
      </c>
      <c r="H12" s="21">
        <v>70</v>
      </c>
      <c r="I12" s="21">
        <v>255</v>
      </c>
      <c r="J12" s="32" t="s">
        <v>189</v>
      </c>
      <c r="K12" s="23" t="s">
        <v>189</v>
      </c>
      <c r="L12" s="3">
        <f t="shared" si="1"/>
        <v>0</v>
      </c>
    </row>
    <row r="13" spans="1:12" ht="17.100000000000001" customHeight="1" x14ac:dyDescent="0.3">
      <c r="A13" s="20" t="s">
        <v>187</v>
      </c>
      <c r="B13" s="20" t="s">
        <v>13</v>
      </c>
      <c r="C13" s="21">
        <v>4274</v>
      </c>
      <c r="D13" s="21">
        <v>2500</v>
      </c>
      <c r="E13" s="21">
        <v>184</v>
      </c>
      <c r="F13" s="21">
        <v>696</v>
      </c>
      <c r="G13" s="21">
        <v>87</v>
      </c>
      <c r="H13" s="21">
        <v>807</v>
      </c>
      <c r="I13" s="21">
        <v>1627</v>
      </c>
      <c r="J13" s="32" t="s">
        <v>189</v>
      </c>
      <c r="K13" s="23" t="s">
        <v>189</v>
      </c>
      <c r="L13" s="3">
        <f t="shared" si="1"/>
        <v>0</v>
      </c>
    </row>
    <row r="14" spans="1:12" ht="17.100000000000001" customHeight="1" x14ac:dyDescent="0.3">
      <c r="A14" s="20" t="s">
        <v>187</v>
      </c>
      <c r="B14" s="20" t="s">
        <v>14</v>
      </c>
      <c r="C14" s="21">
        <v>110</v>
      </c>
      <c r="D14" s="21">
        <v>30</v>
      </c>
      <c r="E14" s="21" t="s">
        <v>189</v>
      </c>
      <c r="F14" s="21">
        <v>23</v>
      </c>
      <c r="G14" s="21" t="s">
        <v>189</v>
      </c>
      <c r="H14" s="21">
        <v>45</v>
      </c>
      <c r="I14" s="21">
        <v>34</v>
      </c>
      <c r="J14" s="33">
        <v>1</v>
      </c>
      <c r="K14" s="23" t="s">
        <v>190</v>
      </c>
      <c r="L14" s="3">
        <f t="shared" si="1"/>
        <v>12</v>
      </c>
    </row>
    <row r="15" spans="1:12" ht="17.100000000000001" customHeight="1" x14ac:dyDescent="0.3">
      <c r="A15" s="20" t="s">
        <v>187</v>
      </c>
      <c r="B15" s="20" t="s">
        <v>15</v>
      </c>
      <c r="C15" s="21">
        <v>551</v>
      </c>
      <c r="D15" s="21" t="s">
        <v>189</v>
      </c>
      <c r="E15" s="21" t="s">
        <v>189</v>
      </c>
      <c r="F15" s="21">
        <v>203</v>
      </c>
      <c r="G15" s="21">
        <v>115</v>
      </c>
      <c r="H15" s="21">
        <v>118</v>
      </c>
      <c r="I15" s="21">
        <v>154</v>
      </c>
      <c r="J15" s="33">
        <v>1</v>
      </c>
      <c r="K15" s="23" t="s">
        <v>190</v>
      </c>
      <c r="L15" s="3">
        <f t="shared" si="1"/>
        <v>115</v>
      </c>
    </row>
    <row r="16" spans="1:12" ht="17.100000000000001" customHeight="1" x14ac:dyDescent="0.3">
      <c r="A16" s="20" t="s">
        <v>187</v>
      </c>
      <c r="B16" s="20" t="s">
        <v>16</v>
      </c>
      <c r="C16" s="21">
        <v>649</v>
      </c>
      <c r="D16" s="21">
        <v>158</v>
      </c>
      <c r="E16" s="21">
        <v>48</v>
      </c>
      <c r="F16" s="21">
        <v>330</v>
      </c>
      <c r="G16" s="21">
        <v>42</v>
      </c>
      <c r="H16" s="21">
        <v>71</v>
      </c>
      <c r="I16" s="21">
        <v>228</v>
      </c>
      <c r="J16" s="32" t="s">
        <v>189</v>
      </c>
      <c r="K16" s="23" t="s">
        <v>189</v>
      </c>
      <c r="L16" s="3">
        <f t="shared" si="1"/>
        <v>0</v>
      </c>
    </row>
    <row r="17" spans="1:12" ht="17.100000000000001" customHeight="1" x14ac:dyDescent="0.3">
      <c r="A17" s="20" t="s">
        <v>187</v>
      </c>
      <c r="B17" s="20" t="s">
        <v>17</v>
      </c>
      <c r="C17" s="21">
        <v>72</v>
      </c>
      <c r="D17" s="21" t="s">
        <v>189</v>
      </c>
      <c r="E17" s="21" t="s">
        <v>189</v>
      </c>
      <c r="F17" s="21">
        <v>39</v>
      </c>
      <c r="G17" s="21">
        <v>0</v>
      </c>
      <c r="H17" s="21">
        <v>21</v>
      </c>
      <c r="I17" s="21">
        <v>19</v>
      </c>
      <c r="J17" s="33">
        <v>1</v>
      </c>
      <c r="K17" s="23" t="s">
        <v>190</v>
      </c>
      <c r="L17" s="3">
        <f t="shared" si="1"/>
        <v>12</v>
      </c>
    </row>
    <row r="18" spans="1:12" ht="17.100000000000001" customHeight="1" x14ac:dyDescent="0.3">
      <c r="A18" s="20" t="s">
        <v>187</v>
      </c>
      <c r="B18" s="20" t="s">
        <v>18</v>
      </c>
      <c r="C18" s="21">
        <v>4405</v>
      </c>
      <c r="D18" s="21">
        <v>2981</v>
      </c>
      <c r="E18" s="21">
        <v>307</v>
      </c>
      <c r="F18" s="21">
        <v>623</v>
      </c>
      <c r="G18" s="21">
        <v>89</v>
      </c>
      <c r="H18" s="21">
        <v>405</v>
      </c>
      <c r="I18" s="21">
        <v>1056</v>
      </c>
      <c r="J18" s="32" t="s">
        <v>189</v>
      </c>
      <c r="K18" s="23" t="s">
        <v>189</v>
      </c>
      <c r="L18" s="3">
        <f t="shared" si="1"/>
        <v>0</v>
      </c>
    </row>
    <row r="19" spans="1:12" ht="17.100000000000001" customHeight="1" x14ac:dyDescent="0.3">
      <c r="A19" s="20" t="s">
        <v>187</v>
      </c>
      <c r="B19" s="20" t="s">
        <v>19</v>
      </c>
      <c r="C19" s="21">
        <v>565</v>
      </c>
      <c r="D19" s="21">
        <v>139</v>
      </c>
      <c r="E19" s="21">
        <v>34</v>
      </c>
      <c r="F19" s="21">
        <v>157</v>
      </c>
      <c r="G19" s="21">
        <v>90</v>
      </c>
      <c r="H19" s="21">
        <v>145</v>
      </c>
      <c r="I19" s="21">
        <v>85</v>
      </c>
      <c r="J19" s="32" t="s">
        <v>189</v>
      </c>
      <c r="K19" s="23" t="s">
        <v>189</v>
      </c>
      <c r="L19" s="3">
        <f t="shared" si="1"/>
        <v>0</v>
      </c>
    </row>
    <row r="20" spans="1:12" ht="17.100000000000001" customHeight="1" x14ac:dyDescent="0.3">
      <c r="A20" s="20" t="s">
        <v>187</v>
      </c>
      <c r="B20" s="20" t="s">
        <v>20</v>
      </c>
      <c r="C20" s="21">
        <v>302</v>
      </c>
      <c r="D20" s="21">
        <v>97</v>
      </c>
      <c r="E20" s="21">
        <v>15</v>
      </c>
      <c r="F20" s="21">
        <v>119</v>
      </c>
      <c r="G20" s="21">
        <v>30</v>
      </c>
      <c r="H20" s="21">
        <v>41</v>
      </c>
      <c r="I20" s="21">
        <v>65</v>
      </c>
      <c r="J20" s="32" t="s">
        <v>189</v>
      </c>
      <c r="K20" s="23" t="s">
        <v>189</v>
      </c>
      <c r="L20" s="3">
        <f t="shared" si="1"/>
        <v>0</v>
      </c>
    </row>
    <row r="21" spans="1:12" ht="17.100000000000001" customHeight="1" x14ac:dyDescent="0.3">
      <c r="A21" s="20" t="s">
        <v>187</v>
      </c>
      <c r="B21" s="20" t="s">
        <v>21</v>
      </c>
      <c r="C21" s="21">
        <v>63</v>
      </c>
      <c r="D21" s="21" t="s">
        <v>189</v>
      </c>
      <c r="E21" s="21" t="s">
        <v>189</v>
      </c>
      <c r="F21" s="21">
        <v>42</v>
      </c>
      <c r="G21" s="21" t="s">
        <v>189</v>
      </c>
      <c r="H21" s="21" t="s">
        <v>189</v>
      </c>
      <c r="I21" s="21">
        <v>9</v>
      </c>
      <c r="J21" s="33">
        <v>1</v>
      </c>
      <c r="K21" s="23" t="s">
        <v>190</v>
      </c>
      <c r="L21" s="3">
        <f t="shared" si="1"/>
        <v>21</v>
      </c>
    </row>
    <row r="22" spans="1:12" ht="17.100000000000001" customHeight="1" x14ac:dyDescent="0.3">
      <c r="A22" s="20" t="s">
        <v>187</v>
      </c>
      <c r="B22" s="20" t="s">
        <v>22</v>
      </c>
      <c r="C22" s="21">
        <v>26889</v>
      </c>
      <c r="D22" s="21">
        <v>13261</v>
      </c>
      <c r="E22" s="21">
        <v>1579</v>
      </c>
      <c r="F22" s="21">
        <v>8648</v>
      </c>
      <c r="G22" s="21">
        <v>1156</v>
      </c>
      <c r="H22" s="21">
        <v>2245</v>
      </c>
      <c r="I22" s="21">
        <v>15976</v>
      </c>
      <c r="J22" s="32" t="s">
        <v>189</v>
      </c>
      <c r="K22" s="23" t="s">
        <v>189</v>
      </c>
      <c r="L22" s="3">
        <f t="shared" si="1"/>
        <v>0</v>
      </c>
    </row>
    <row r="23" spans="1:12" ht="17.100000000000001" customHeight="1" x14ac:dyDescent="0.3">
      <c r="A23" s="20" t="s">
        <v>187</v>
      </c>
      <c r="B23" s="20" t="s">
        <v>23</v>
      </c>
      <c r="C23" s="21">
        <v>592</v>
      </c>
      <c r="D23" s="21">
        <v>203</v>
      </c>
      <c r="E23" s="21">
        <v>143</v>
      </c>
      <c r="F23" s="21">
        <v>98</v>
      </c>
      <c r="G23" s="21">
        <v>81</v>
      </c>
      <c r="H23" s="21">
        <v>67</v>
      </c>
      <c r="I23" s="21">
        <v>240</v>
      </c>
      <c r="J23" s="32" t="s">
        <v>189</v>
      </c>
      <c r="K23" s="23" t="s">
        <v>189</v>
      </c>
      <c r="L23" s="3">
        <f t="shared" si="1"/>
        <v>0</v>
      </c>
    </row>
    <row r="24" spans="1:12" ht="17.100000000000001" customHeight="1" x14ac:dyDescent="0.3">
      <c r="A24" s="20" t="s">
        <v>187</v>
      </c>
      <c r="B24" s="20" t="s">
        <v>24</v>
      </c>
      <c r="C24" s="21">
        <v>472</v>
      </c>
      <c r="D24" s="21">
        <v>149</v>
      </c>
      <c r="E24" s="21">
        <v>10</v>
      </c>
      <c r="F24" s="21">
        <v>205</v>
      </c>
      <c r="G24" s="21">
        <v>30</v>
      </c>
      <c r="H24" s="21">
        <v>78</v>
      </c>
      <c r="I24" s="21">
        <v>319</v>
      </c>
      <c r="J24" s="32" t="s">
        <v>189</v>
      </c>
      <c r="K24" s="23" t="s">
        <v>189</v>
      </c>
      <c r="L24" s="3">
        <f t="shared" si="1"/>
        <v>0</v>
      </c>
    </row>
    <row r="25" spans="1:12" ht="17.100000000000001" customHeight="1" x14ac:dyDescent="0.3">
      <c r="A25" s="20" t="s">
        <v>187</v>
      </c>
      <c r="B25" s="20" t="s">
        <v>25</v>
      </c>
      <c r="C25" s="21">
        <v>58</v>
      </c>
      <c r="D25" s="21">
        <v>14</v>
      </c>
      <c r="E25" s="21" t="s">
        <v>189</v>
      </c>
      <c r="F25" s="21">
        <v>14</v>
      </c>
      <c r="G25" s="21" t="s">
        <v>189</v>
      </c>
      <c r="H25" s="21">
        <v>19</v>
      </c>
      <c r="I25" s="21">
        <v>11</v>
      </c>
      <c r="J25" s="33">
        <v>1</v>
      </c>
      <c r="K25" s="23" t="s">
        <v>190</v>
      </c>
      <c r="L25" s="3">
        <f t="shared" si="1"/>
        <v>11</v>
      </c>
    </row>
    <row r="26" spans="1:12" ht="17.100000000000001" customHeight="1" x14ac:dyDescent="0.3">
      <c r="A26" s="20" t="s">
        <v>187</v>
      </c>
      <c r="B26" s="20" t="s">
        <v>26</v>
      </c>
      <c r="C26" s="21">
        <v>321</v>
      </c>
      <c r="D26" s="21">
        <v>151</v>
      </c>
      <c r="E26" s="21">
        <v>18</v>
      </c>
      <c r="F26" s="21">
        <v>64</v>
      </c>
      <c r="G26" s="21">
        <v>21</v>
      </c>
      <c r="H26" s="21">
        <v>67</v>
      </c>
      <c r="I26" s="21">
        <v>151</v>
      </c>
      <c r="J26" s="32" t="s">
        <v>189</v>
      </c>
      <c r="K26" s="23" t="s">
        <v>189</v>
      </c>
      <c r="L26" s="3">
        <f t="shared" si="1"/>
        <v>0</v>
      </c>
    </row>
    <row r="27" spans="1:12" ht="17.100000000000001" customHeight="1" x14ac:dyDescent="0.3">
      <c r="A27" s="20" t="s">
        <v>187</v>
      </c>
      <c r="B27" s="20" t="s">
        <v>27</v>
      </c>
      <c r="C27" s="21">
        <v>1066</v>
      </c>
      <c r="D27" s="21">
        <v>317</v>
      </c>
      <c r="E27" s="21">
        <v>146</v>
      </c>
      <c r="F27" s="21">
        <v>389</v>
      </c>
      <c r="G27" s="21">
        <v>99</v>
      </c>
      <c r="H27" s="21">
        <v>115</v>
      </c>
      <c r="I27" s="21">
        <v>579</v>
      </c>
      <c r="J27" s="32" t="s">
        <v>189</v>
      </c>
      <c r="K27" s="23" t="s">
        <v>189</v>
      </c>
      <c r="L27" s="3">
        <f t="shared" si="1"/>
        <v>0</v>
      </c>
    </row>
    <row r="28" spans="1:12" ht="17.100000000000001" customHeight="1" x14ac:dyDescent="0.3">
      <c r="A28" s="20" t="s">
        <v>187</v>
      </c>
      <c r="B28" s="20" t="s">
        <v>28</v>
      </c>
      <c r="C28" s="21">
        <v>36</v>
      </c>
      <c r="D28" s="21">
        <v>9</v>
      </c>
      <c r="E28" s="21" t="s">
        <v>189</v>
      </c>
      <c r="F28" s="21">
        <v>22</v>
      </c>
      <c r="G28" s="21" t="s">
        <v>189</v>
      </c>
      <c r="H28" s="21" t="s">
        <v>189</v>
      </c>
      <c r="I28" s="21" t="s">
        <v>189</v>
      </c>
      <c r="J28" s="33">
        <v>1</v>
      </c>
      <c r="K28" s="23" t="s">
        <v>190</v>
      </c>
      <c r="L28" s="3">
        <f t="shared" si="1"/>
        <v>5</v>
      </c>
    </row>
    <row r="29" spans="1:12" ht="17.100000000000001" customHeight="1" x14ac:dyDescent="0.3">
      <c r="A29" s="20" t="s">
        <v>187</v>
      </c>
      <c r="B29" s="20" t="s">
        <v>29</v>
      </c>
      <c r="C29" s="21">
        <v>34</v>
      </c>
      <c r="D29" s="21">
        <v>6</v>
      </c>
      <c r="E29" s="21" t="s">
        <v>189</v>
      </c>
      <c r="F29" s="21">
        <v>22</v>
      </c>
      <c r="G29" s="21" t="s">
        <v>189</v>
      </c>
      <c r="H29" s="21" t="s">
        <v>189</v>
      </c>
      <c r="I29" s="21">
        <v>26</v>
      </c>
      <c r="J29" s="33">
        <v>1</v>
      </c>
      <c r="K29" s="23" t="s">
        <v>190</v>
      </c>
      <c r="L29" s="3">
        <f t="shared" si="1"/>
        <v>6</v>
      </c>
    </row>
    <row r="30" spans="1:12" ht="17.100000000000001" customHeight="1" x14ac:dyDescent="0.3">
      <c r="A30" s="20" t="s">
        <v>187</v>
      </c>
      <c r="B30" s="20" t="s">
        <v>30</v>
      </c>
      <c r="C30" s="21">
        <v>1618</v>
      </c>
      <c r="D30" s="21">
        <v>423</v>
      </c>
      <c r="E30" s="21">
        <v>361</v>
      </c>
      <c r="F30" s="21">
        <v>499</v>
      </c>
      <c r="G30" s="21">
        <v>171</v>
      </c>
      <c r="H30" s="21">
        <v>164</v>
      </c>
      <c r="I30" s="21">
        <v>538</v>
      </c>
      <c r="J30" s="32" t="s">
        <v>189</v>
      </c>
      <c r="K30" s="23" t="s">
        <v>189</v>
      </c>
      <c r="L30" s="3">
        <f t="shared" si="1"/>
        <v>0</v>
      </c>
    </row>
    <row r="31" spans="1:12" ht="17.100000000000001" customHeight="1" x14ac:dyDescent="0.3">
      <c r="A31" s="20" t="s">
        <v>187</v>
      </c>
      <c r="B31" s="20" t="s">
        <v>31</v>
      </c>
      <c r="C31" s="21">
        <v>433</v>
      </c>
      <c r="D31" s="21">
        <v>169</v>
      </c>
      <c r="E31" s="21">
        <v>6</v>
      </c>
      <c r="F31" s="21">
        <v>33</v>
      </c>
      <c r="G31" s="21">
        <v>54</v>
      </c>
      <c r="H31" s="21">
        <v>171</v>
      </c>
      <c r="I31" s="21">
        <v>233</v>
      </c>
      <c r="J31" s="32" t="s">
        <v>189</v>
      </c>
      <c r="K31" s="23" t="s">
        <v>189</v>
      </c>
      <c r="L31" s="3">
        <f t="shared" si="1"/>
        <v>0</v>
      </c>
    </row>
    <row r="32" spans="1:12" ht="17.100000000000001" customHeight="1" x14ac:dyDescent="0.3">
      <c r="A32" s="20" t="s">
        <v>187</v>
      </c>
      <c r="B32" s="20" t="s">
        <v>32</v>
      </c>
      <c r="C32" s="21">
        <v>256</v>
      </c>
      <c r="D32" s="21">
        <v>85</v>
      </c>
      <c r="E32" s="21" t="s">
        <v>189</v>
      </c>
      <c r="F32" s="21">
        <v>98</v>
      </c>
      <c r="G32" s="21" t="s">
        <v>189</v>
      </c>
      <c r="H32" s="21">
        <v>56</v>
      </c>
      <c r="I32" s="21">
        <v>159</v>
      </c>
      <c r="J32" s="33">
        <v>1</v>
      </c>
      <c r="K32" s="23" t="s">
        <v>190</v>
      </c>
      <c r="L32" s="3">
        <f t="shared" si="1"/>
        <v>17</v>
      </c>
    </row>
    <row r="33" spans="1:12" ht="17.100000000000001" customHeight="1" x14ac:dyDescent="0.3">
      <c r="A33" s="20" t="s">
        <v>187</v>
      </c>
      <c r="B33" s="20" t="s">
        <v>33</v>
      </c>
      <c r="C33" s="21">
        <v>6783</v>
      </c>
      <c r="D33" s="21">
        <v>2696</v>
      </c>
      <c r="E33" s="21">
        <v>557</v>
      </c>
      <c r="F33" s="21">
        <v>2417</v>
      </c>
      <c r="G33" s="21">
        <v>912</v>
      </c>
      <c r="H33" s="21">
        <v>201</v>
      </c>
      <c r="I33" s="21">
        <v>3274</v>
      </c>
      <c r="J33" s="32" t="s">
        <v>189</v>
      </c>
      <c r="K33" s="23" t="s">
        <v>189</v>
      </c>
      <c r="L33" s="3">
        <f t="shared" si="1"/>
        <v>0</v>
      </c>
    </row>
    <row r="34" spans="1:12" ht="17.100000000000001" customHeight="1" x14ac:dyDescent="0.3">
      <c r="A34" s="20" t="s">
        <v>187</v>
      </c>
      <c r="B34" s="20" t="s">
        <v>34</v>
      </c>
      <c r="C34" s="21">
        <v>576</v>
      </c>
      <c r="D34" s="21">
        <v>236</v>
      </c>
      <c r="E34" s="21">
        <v>25</v>
      </c>
      <c r="F34" s="21">
        <v>87</v>
      </c>
      <c r="G34" s="21">
        <v>40</v>
      </c>
      <c r="H34" s="21">
        <v>188</v>
      </c>
      <c r="I34" s="21">
        <v>378</v>
      </c>
      <c r="J34" s="32" t="s">
        <v>189</v>
      </c>
      <c r="K34" s="23" t="s">
        <v>189</v>
      </c>
      <c r="L34" s="3">
        <f t="shared" si="1"/>
        <v>0</v>
      </c>
    </row>
    <row r="35" spans="1:12" ht="17.100000000000001" customHeight="1" x14ac:dyDescent="0.3">
      <c r="A35" s="20" t="s">
        <v>187</v>
      </c>
      <c r="B35" s="20" t="s">
        <v>35</v>
      </c>
      <c r="C35" s="21">
        <v>49</v>
      </c>
      <c r="D35" s="21">
        <v>15</v>
      </c>
      <c r="E35" s="21" t="s">
        <v>189</v>
      </c>
      <c r="F35" s="21">
        <v>11</v>
      </c>
      <c r="G35" s="21" t="s">
        <v>189</v>
      </c>
      <c r="H35" s="21">
        <v>18</v>
      </c>
      <c r="I35" s="21">
        <v>19</v>
      </c>
      <c r="J35" s="33">
        <v>1</v>
      </c>
      <c r="K35" s="23" t="s">
        <v>190</v>
      </c>
      <c r="L35" s="3">
        <f t="shared" si="1"/>
        <v>5</v>
      </c>
    </row>
    <row r="36" spans="1:12" ht="17.100000000000001" customHeight="1" x14ac:dyDescent="0.3">
      <c r="A36" s="20" t="s">
        <v>187</v>
      </c>
      <c r="B36" s="20" t="s">
        <v>36</v>
      </c>
      <c r="C36" s="21">
        <v>7209</v>
      </c>
      <c r="D36" s="21">
        <v>3564</v>
      </c>
      <c r="E36" s="21">
        <v>520</v>
      </c>
      <c r="F36" s="21">
        <v>1216</v>
      </c>
      <c r="G36" s="21">
        <v>175</v>
      </c>
      <c r="H36" s="21">
        <v>1734</v>
      </c>
      <c r="I36" s="21">
        <v>4512</v>
      </c>
      <c r="J36" s="32" t="s">
        <v>189</v>
      </c>
      <c r="K36" s="23" t="s">
        <v>189</v>
      </c>
      <c r="L36" s="3">
        <f t="shared" si="1"/>
        <v>0</v>
      </c>
    </row>
    <row r="37" spans="1:12" ht="17.100000000000001" customHeight="1" x14ac:dyDescent="0.3">
      <c r="A37" s="20" t="s">
        <v>187</v>
      </c>
      <c r="B37" s="20" t="s">
        <v>37</v>
      </c>
      <c r="C37" s="21">
        <v>4219</v>
      </c>
      <c r="D37" s="21">
        <v>1744</v>
      </c>
      <c r="E37" s="21">
        <v>137</v>
      </c>
      <c r="F37" s="21">
        <v>1150</v>
      </c>
      <c r="G37" s="21">
        <v>752</v>
      </c>
      <c r="H37" s="21">
        <v>436</v>
      </c>
      <c r="I37" s="21">
        <v>2259</v>
      </c>
      <c r="J37" s="32" t="s">
        <v>189</v>
      </c>
      <c r="K37" s="23" t="s">
        <v>189</v>
      </c>
      <c r="L37" s="3">
        <f t="shared" si="1"/>
        <v>0</v>
      </c>
    </row>
    <row r="38" spans="1:12" ht="17.100000000000001" customHeight="1" x14ac:dyDescent="0.3">
      <c r="A38" s="20" t="s">
        <v>187</v>
      </c>
      <c r="B38" s="20" t="s">
        <v>38</v>
      </c>
      <c r="C38" s="21">
        <v>220</v>
      </c>
      <c r="D38" s="21">
        <v>49</v>
      </c>
      <c r="E38" s="21" t="s">
        <v>189</v>
      </c>
      <c r="F38" s="21">
        <v>97</v>
      </c>
      <c r="G38" s="21" t="s">
        <v>189</v>
      </c>
      <c r="H38" s="21">
        <v>66</v>
      </c>
      <c r="I38" s="21">
        <v>89</v>
      </c>
      <c r="J38" s="33">
        <v>1</v>
      </c>
      <c r="K38" s="23" t="s">
        <v>190</v>
      </c>
      <c r="L38" s="3">
        <f t="shared" si="1"/>
        <v>8</v>
      </c>
    </row>
    <row r="39" spans="1:12" ht="17.100000000000001" customHeight="1" x14ac:dyDescent="0.3">
      <c r="A39" s="20" t="s">
        <v>187</v>
      </c>
      <c r="B39" s="44" t="s">
        <v>39</v>
      </c>
      <c r="C39" s="21">
        <v>6835</v>
      </c>
      <c r="D39" s="21">
        <v>2580</v>
      </c>
      <c r="E39" s="21">
        <v>1195</v>
      </c>
      <c r="F39" s="21">
        <v>1223</v>
      </c>
      <c r="G39" s="21">
        <v>179</v>
      </c>
      <c r="H39" s="21">
        <v>1658</v>
      </c>
      <c r="I39" s="21">
        <v>3431</v>
      </c>
      <c r="J39" s="32" t="s">
        <v>189</v>
      </c>
      <c r="K39" s="23" t="s">
        <v>189</v>
      </c>
      <c r="L39" s="3">
        <f t="shared" si="1"/>
        <v>0</v>
      </c>
    </row>
    <row r="40" spans="1:12" ht="17.100000000000001" customHeight="1" x14ac:dyDescent="0.3">
      <c r="A40" s="20" t="s">
        <v>187</v>
      </c>
      <c r="B40" s="20" t="s">
        <v>40</v>
      </c>
      <c r="C40" s="21">
        <v>8739</v>
      </c>
      <c r="D40" s="21">
        <v>5495</v>
      </c>
      <c r="E40" s="21">
        <v>748</v>
      </c>
      <c r="F40" s="21">
        <v>1107</v>
      </c>
      <c r="G40" s="21">
        <v>184</v>
      </c>
      <c r="H40" s="21">
        <v>1205</v>
      </c>
      <c r="I40" s="21">
        <v>4191</v>
      </c>
      <c r="J40" s="32" t="s">
        <v>189</v>
      </c>
      <c r="K40" s="23" t="s">
        <v>189</v>
      </c>
      <c r="L40" s="3">
        <f t="shared" si="1"/>
        <v>0</v>
      </c>
    </row>
    <row r="41" spans="1:12" ht="17.100000000000001" customHeight="1" x14ac:dyDescent="0.3">
      <c r="A41" s="20" t="s">
        <v>187</v>
      </c>
      <c r="B41" s="44" t="s">
        <v>41</v>
      </c>
      <c r="C41" s="21">
        <v>2291</v>
      </c>
      <c r="D41" s="21">
        <v>1177</v>
      </c>
      <c r="E41" s="21">
        <v>109</v>
      </c>
      <c r="F41" s="21">
        <v>780</v>
      </c>
      <c r="G41" s="21">
        <v>13</v>
      </c>
      <c r="H41" s="21">
        <v>212</v>
      </c>
      <c r="I41" s="21">
        <v>1414</v>
      </c>
      <c r="J41" s="32" t="s">
        <v>189</v>
      </c>
      <c r="K41" s="23" t="s">
        <v>189</v>
      </c>
      <c r="L41" s="3">
        <f t="shared" si="1"/>
        <v>0</v>
      </c>
    </row>
    <row r="42" spans="1:12" ht="17.100000000000001" customHeight="1" x14ac:dyDescent="0.3">
      <c r="A42" s="20" t="s">
        <v>187</v>
      </c>
      <c r="B42" s="20" t="s">
        <v>42</v>
      </c>
      <c r="C42" s="21">
        <v>2986</v>
      </c>
      <c r="D42" s="21">
        <v>1566</v>
      </c>
      <c r="E42" s="21">
        <v>197</v>
      </c>
      <c r="F42" s="21">
        <v>649</v>
      </c>
      <c r="G42" s="21">
        <v>409</v>
      </c>
      <c r="H42" s="21">
        <v>165</v>
      </c>
      <c r="I42" s="21">
        <v>1352</v>
      </c>
      <c r="J42" s="32" t="s">
        <v>189</v>
      </c>
      <c r="K42" s="23" t="s">
        <v>189</v>
      </c>
      <c r="L42" s="3">
        <f t="shared" si="1"/>
        <v>0</v>
      </c>
    </row>
    <row r="43" spans="1:12" ht="17.100000000000001" customHeight="1" x14ac:dyDescent="0.3">
      <c r="A43" s="20" t="s">
        <v>187</v>
      </c>
      <c r="B43" s="44" t="s">
        <v>43</v>
      </c>
      <c r="C43" s="21">
        <v>594</v>
      </c>
      <c r="D43" s="21">
        <v>274</v>
      </c>
      <c r="E43" s="21">
        <v>47</v>
      </c>
      <c r="F43" s="21">
        <v>132</v>
      </c>
      <c r="G43" s="21">
        <v>23</v>
      </c>
      <c r="H43" s="21">
        <v>118</v>
      </c>
      <c r="I43" s="21">
        <v>297</v>
      </c>
      <c r="J43" s="32" t="s">
        <v>189</v>
      </c>
      <c r="K43" s="23" t="s">
        <v>189</v>
      </c>
      <c r="L43" s="3">
        <f t="shared" si="1"/>
        <v>0</v>
      </c>
    </row>
    <row r="44" spans="1:12" ht="17.100000000000001" customHeight="1" x14ac:dyDescent="0.3">
      <c r="A44" s="20" t="s">
        <v>187</v>
      </c>
      <c r="B44" s="20" t="s">
        <v>44</v>
      </c>
      <c r="C44" s="21">
        <v>1911</v>
      </c>
      <c r="D44" s="21">
        <v>951</v>
      </c>
      <c r="E44" s="21">
        <v>103</v>
      </c>
      <c r="F44" s="21">
        <v>509</v>
      </c>
      <c r="G44" s="21">
        <v>111</v>
      </c>
      <c r="H44" s="21">
        <v>237</v>
      </c>
      <c r="I44" s="21">
        <v>857</v>
      </c>
      <c r="J44" s="32" t="s">
        <v>189</v>
      </c>
      <c r="K44" s="23" t="s">
        <v>189</v>
      </c>
      <c r="L44" s="3">
        <f t="shared" si="1"/>
        <v>0</v>
      </c>
    </row>
    <row r="45" spans="1:12" ht="17.100000000000001" customHeight="1" x14ac:dyDescent="0.3">
      <c r="A45" s="20" t="s">
        <v>187</v>
      </c>
      <c r="B45" s="44" t="s">
        <v>45</v>
      </c>
      <c r="C45" s="21">
        <v>1288</v>
      </c>
      <c r="D45" s="21">
        <v>443</v>
      </c>
      <c r="E45" s="21">
        <v>14</v>
      </c>
      <c r="F45" s="21">
        <v>306</v>
      </c>
      <c r="G45" s="21">
        <v>111</v>
      </c>
      <c r="H45" s="21">
        <v>414</v>
      </c>
      <c r="I45" s="21">
        <v>598</v>
      </c>
      <c r="J45" s="32" t="s">
        <v>189</v>
      </c>
      <c r="K45" s="23" t="s">
        <v>189</v>
      </c>
      <c r="L45" s="3">
        <f t="shared" si="1"/>
        <v>0</v>
      </c>
    </row>
    <row r="46" spans="1:12" ht="17.100000000000001" customHeight="1" x14ac:dyDescent="0.3">
      <c r="A46" s="20" t="s">
        <v>187</v>
      </c>
      <c r="B46" s="20" t="s">
        <v>46</v>
      </c>
      <c r="C46" s="21">
        <v>3484</v>
      </c>
      <c r="D46" s="21">
        <v>1160</v>
      </c>
      <c r="E46" s="21">
        <v>91</v>
      </c>
      <c r="F46" s="21">
        <v>1162</v>
      </c>
      <c r="G46" s="21">
        <v>412</v>
      </c>
      <c r="H46" s="21">
        <v>659</v>
      </c>
      <c r="I46" s="21">
        <v>2369</v>
      </c>
      <c r="J46" s="32" t="s">
        <v>189</v>
      </c>
      <c r="K46" s="23" t="s">
        <v>189</v>
      </c>
      <c r="L46" s="3">
        <f t="shared" si="1"/>
        <v>0</v>
      </c>
    </row>
    <row r="47" spans="1:12" ht="17.100000000000001" customHeight="1" x14ac:dyDescent="0.3">
      <c r="A47" s="20" t="s">
        <v>187</v>
      </c>
      <c r="B47" s="20" t="s">
        <v>47</v>
      </c>
      <c r="C47" s="21">
        <v>624</v>
      </c>
      <c r="D47" s="21">
        <v>253</v>
      </c>
      <c r="E47" s="21">
        <v>11</v>
      </c>
      <c r="F47" s="21">
        <v>94</v>
      </c>
      <c r="G47" s="21">
        <v>209</v>
      </c>
      <c r="H47" s="21">
        <v>57</v>
      </c>
      <c r="I47" s="21">
        <v>279</v>
      </c>
      <c r="J47" s="32" t="s">
        <v>189</v>
      </c>
      <c r="K47" s="23" t="s">
        <v>189</v>
      </c>
      <c r="L47" s="3">
        <f t="shared" si="1"/>
        <v>0</v>
      </c>
    </row>
    <row r="48" spans="1:12" ht="17.100000000000001" customHeight="1" x14ac:dyDescent="0.3">
      <c r="A48" s="20" t="s">
        <v>187</v>
      </c>
      <c r="B48" s="20" t="s">
        <v>48</v>
      </c>
      <c r="C48" s="21">
        <v>648</v>
      </c>
      <c r="D48" s="21">
        <v>231</v>
      </c>
      <c r="E48" s="21">
        <v>58</v>
      </c>
      <c r="F48" s="21">
        <v>132</v>
      </c>
      <c r="G48" s="21">
        <v>55</v>
      </c>
      <c r="H48" s="21">
        <v>172</v>
      </c>
      <c r="I48" s="21">
        <v>274</v>
      </c>
      <c r="J48" s="32" t="s">
        <v>189</v>
      </c>
      <c r="K48" s="23" t="s">
        <v>189</v>
      </c>
      <c r="L48" s="3">
        <f t="shared" si="1"/>
        <v>0</v>
      </c>
    </row>
    <row r="49" spans="1:12" ht="17.100000000000001" customHeight="1" x14ac:dyDescent="0.3">
      <c r="A49" s="20" t="s">
        <v>187</v>
      </c>
      <c r="B49" s="20" t="s">
        <v>49</v>
      </c>
      <c r="C49" s="21" t="s">
        <v>189</v>
      </c>
      <c r="D49" s="21" t="s">
        <v>189</v>
      </c>
      <c r="E49" s="21">
        <v>0</v>
      </c>
      <c r="F49" s="21" t="s">
        <v>189</v>
      </c>
      <c r="G49" s="21" t="s">
        <v>189</v>
      </c>
      <c r="H49" s="21" t="s">
        <v>189</v>
      </c>
      <c r="I49" s="21" t="s">
        <v>189</v>
      </c>
      <c r="J49" s="33">
        <v>1</v>
      </c>
      <c r="K49" s="23" t="s">
        <v>190</v>
      </c>
      <c r="L49" s="3" t="e">
        <f t="shared" si="1"/>
        <v>#VALUE!</v>
      </c>
    </row>
    <row r="50" spans="1:12" ht="17.100000000000001" customHeight="1" x14ac:dyDescent="0.3">
      <c r="A50" s="20" t="s">
        <v>187</v>
      </c>
      <c r="B50" s="20" t="s">
        <v>50</v>
      </c>
      <c r="C50" s="21">
        <v>152</v>
      </c>
      <c r="D50" s="21">
        <v>54</v>
      </c>
      <c r="E50" s="21">
        <v>7</v>
      </c>
      <c r="F50" s="21">
        <v>41</v>
      </c>
      <c r="G50" s="21">
        <v>13</v>
      </c>
      <c r="H50" s="21">
        <v>37</v>
      </c>
      <c r="I50" s="21">
        <v>95</v>
      </c>
      <c r="J50" s="32" t="s">
        <v>189</v>
      </c>
      <c r="K50" s="23" t="s">
        <v>189</v>
      </c>
      <c r="L50" s="3">
        <f t="shared" si="1"/>
        <v>0</v>
      </c>
    </row>
    <row r="51" spans="1:12" ht="17.100000000000001" customHeight="1" x14ac:dyDescent="0.3">
      <c r="A51" s="20" t="s">
        <v>187</v>
      </c>
      <c r="B51" s="20" t="s">
        <v>51</v>
      </c>
      <c r="C51" s="21">
        <v>1143</v>
      </c>
      <c r="D51" s="21">
        <v>447</v>
      </c>
      <c r="E51" s="21">
        <v>16</v>
      </c>
      <c r="F51" s="21">
        <v>394</v>
      </c>
      <c r="G51" s="21">
        <v>157</v>
      </c>
      <c r="H51" s="21">
        <v>129</v>
      </c>
      <c r="I51" s="21">
        <v>507</v>
      </c>
      <c r="J51" s="32" t="s">
        <v>189</v>
      </c>
      <c r="K51" s="23" t="s">
        <v>189</v>
      </c>
      <c r="L51" s="3">
        <f t="shared" si="1"/>
        <v>0</v>
      </c>
    </row>
    <row r="52" spans="1:12" ht="17.100000000000001" customHeight="1" x14ac:dyDescent="0.3">
      <c r="A52" s="20" t="s">
        <v>187</v>
      </c>
      <c r="B52" s="20" t="s">
        <v>52</v>
      </c>
      <c r="C52" s="21">
        <v>1013</v>
      </c>
      <c r="D52" s="21">
        <v>401</v>
      </c>
      <c r="E52" s="21">
        <v>380</v>
      </c>
      <c r="F52" s="21">
        <v>60</v>
      </c>
      <c r="G52" s="21">
        <v>51</v>
      </c>
      <c r="H52" s="21">
        <v>121</v>
      </c>
      <c r="I52" s="21">
        <v>717</v>
      </c>
      <c r="J52" s="32" t="s">
        <v>189</v>
      </c>
      <c r="K52" s="23" t="s">
        <v>189</v>
      </c>
      <c r="L52" s="3">
        <f t="shared" si="1"/>
        <v>0</v>
      </c>
    </row>
    <row r="53" spans="1:12" ht="17.100000000000001" customHeight="1" x14ac:dyDescent="0.3">
      <c r="A53" s="20" t="s">
        <v>187</v>
      </c>
      <c r="B53" s="20" t="s">
        <v>53</v>
      </c>
      <c r="C53" s="21">
        <v>1832</v>
      </c>
      <c r="D53" s="21">
        <v>625</v>
      </c>
      <c r="E53" s="21">
        <v>482</v>
      </c>
      <c r="F53" s="21">
        <v>305</v>
      </c>
      <c r="G53" s="21">
        <v>151</v>
      </c>
      <c r="H53" s="21">
        <v>269</v>
      </c>
      <c r="I53" s="21">
        <v>985</v>
      </c>
      <c r="J53" s="32" t="s">
        <v>189</v>
      </c>
      <c r="K53" s="23" t="s">
        <v>189</v>
      </c>
      <c r="L53" s="3">
        <f t="shared" si="1"/>
        <v>0</v>
      </c>
    </row>
    <row r="54" spans="1:12" ht="17.100000000000001" customHeight="1" x14ac:dyDescent="0.3">
      <c r="A54" s="20" t="s">
        <v>187</v>
      </c>
      <c r="B54" s="20" t="s">
        <v>54</v>
      </c>
      <c r="C54" s="21">
        <v>366</v>
      </c>
      <c r="D54" s="21">
        <v>152</v>
      </c>
      <c r="E54" s="21">
        <v>31</v>
      </c>
      <c r="F54" s="21">
        <v>35</v>
      </c>
      <c r="G54" s="21">
        <v>8</v>
      </c>
      <c r="H54" s="21">
        <v>140</v>
      </c>
      <c r="I54" s="21">
        <v>164</v>
      </c>
      <c r="J54" s="32" t="s">
        <v>189</v>
      </c>
      <c r="K54" s="23" t="s">
        <v>189</v>
      </c>
      <c r="L54" s="3">
        <f t="shared" si="1"/>
        <v>0</v>
      </c>
    </row>
    <row r="55" spans="1:12" ht="17.100000000000001" customHeight="1" x14ac:dyDescent="0.3">
      <c r="A55" s="20" t="s">
        <v>187</v>
      </c>
      <c r="B55" s="20" t="s">
        <v>55</v>
      </c>
      <c r="C55" s="21">
        <v>256</v>
      </c>
      <c r="D55" s="21">
        <v>113</v>
      </c>
      <c r="E55" s="21">
        <v>5</v>
      </c>
      <c r="F55" s="21">
        <v>26</v>
      </c>
      <c r="G55" s="21">
        <v>27</v>
      </c>
      <c r="H55" s="21">
        <v>85</v>
      </c>
      <c r="I55" s="21">
        <v>107</v>
      </c>
      <c r="J55" s="32" t="s">
        <v>189</v>
      </c>
      <c r="K55" s="23" t="s">
        <v>189</v>
      </c>
      <c r="L55" s="3">
        <f t="shared" si="1"/>
        <v>0</v>
      </c>
    </row>
    <row r="56" spans="1:12" ht="17.100000000000001" customHeight="1" x14ac:dyDescent="0.3">
      <c r="A56" s="20" t="s">
        <v>187</v>
      </c>
      <c r="B56" s="20" t="s">
        <v>56</v>
      </c>
      <c r="C56" s="21">
        <v>59</v>
      </c>
      <c r="D56" s="21">
        <v>11</v>
      </c>
      <c r="E56" s="21">
        <v>0</v>
      </c>
      <c r="F56" s="21">
        <v>26</v>
      </c>
      <c r="G56" s="21">
        <v>17</v>
      </c>
      <c r="H56" s="21">
        <v>5</v>
      </c>
      <c r="I56" s="21">
        <v>11</v>
      </c>
      <c r="J56" s="32" t="s">
        <v>189</v>
      </c>
      <c r="K56" s="23" t="s">
        <v>189</v>
      </c>
      <c r="L56" s="3">
        <f t="shared" si="1"/>
        <v>0</v>
      </c>
    </row>
    <row r="57" spans="1:12" ht="17.100000000000001" customHeight="1" x14ac:dyDescent="0.3">
      <c r="A57" s="20" t="s">
        <v>187</v>
      </c>
      <c r="B57" s="20" t="s">
        <v>57</v>
      </c>
      <c r="C57" s="21">
        <v>1592</v>
      </c>
      <c r="D57" s="21">
        <v>392</v>
      </c>
      <c r="E57" s="21">
        <v>15</v>
      </c>
      <c r="F57" s="21">
        <v>833</v>
      </c>
      <c r="G57" s="21">
        <v>178</v>
      </c>
      <c r="H57" s="21">
        <v>174</v>
      </c>
      <c r="I57" s="21">
        <v>438</v>
      </c>
      <c r="J57" s="32" t="s">
        <v>189</v>
      </c>
      <c r="K57" s="23" t="s">
        <v>189</v>
      </c>
      <c r="L57" s="3">
        <f t="shared" si="1"/>
        <v>0</v>
      </c>
    </row>
    <row r="58" spans="1:12" ht="17.100000000000001" customHeight="1" x14ac:dyDescent="0.3">
      <c r="A58" s="20" t="s">
        <v>187</v>
      </c>
      <c r="B58" s="20" t="s">
        <v>58</v>
      </c>
      <c r="C58" s="21">
        <v>170</v>
      </c>
      <c r="D58" s="21">
        <v>42</v>
      </c>
      <c r="E58" s="21">
        <v>5</v>
      </c>
      <c r="F58" s="21">
        <v>38</v>
      </c>
      <c r="G58" s="21">
        <v>8</v>
      </c>
      <c r="H58" s="21">
        <v>77</v>
      </c>
      <c r="I58" s="21">
        <v>66</v>
      </c>
      <c r="J58" s="32" t="s">
        <v>189</v>
      </c>
      <c r="K58" s="23" t="s">
        <v>189</v>
      </c>
      <c r="L58" s="3">
        <f t="shared" si="1"/>
        <v>0</v>
      </c>
    </row>
    <row r="59" spans="1:12" ht="17.100000000000001" customHeight="1" x14ac:dyDescent="0.3">
      <c r="A59" s="20" t="s">
        <v>187</v>
      </c>
      <c r="B59" s="20" t="s">
        <v>59</v>
      </c>
      <c r="C59" s="21">
        <v>2168</v>
      </c>
      <c r="D59" s="21">
        <v>980</v>
      </c>
      <c r="E59" s="21">
        <v>395</v>
      </c>
      <c r="F59" s="21">
        <v>311</v>
      </c>
      <c r="G59" s="21">
        <v>67</v>
      </c>
      <c r="H59" s="21">
        <v>415</v>
      </c>
      <c r="I59" s="21">
        <v>1011</v>
      </c>
      <c r="J59" s="32" t="s">
        <v>189</v>
      </c>
      <c r="K59" s="23" t="s">
        <v>189</v>
      </c>
      <c r="L59" s="3">
        <f t="shared" si="1"/>
        <v>0</v>
      </c>
    </row>
    <row r="60" spans="1:12" ht="17.100000000000001" customHeight="1" x14ac:dyDescent="0.3">
      <c r="A60" s="20" t="s">
        <v>187</v>
      </c>
      <c r="B60" s="20" t="s">
        <v>60</v>
      </c>
      <c r="C60" s="21">
        <v>466</v>
      </c>
      <c r="D60" s="21">
        <v>206</v>
      </c>
      <c r="E60" s="21">
        <v>31</v>
      </c>
      <c r="F60" s="21">
        <v>146</v>
      </c>
      <c r="G60" s="21">
        <v>55</v>
      </c>
      <c r="H60" s="21">
        <v>28</v>
      </c>
      <c r="I60" s="21">
        <v>260</v>
      </c>
      <c r="J60" s="32" t="s">
        <v>189</v>
      </c>
      <c r="K60" s="23" t="s">
        <v>189</v>
      </c>
      <c r="L60" s="3">
        <f t="shared" si="1"/>
        <v>0</v>
      </c>
    </row>
    <row r="61" spans="1:12" ht="17.100000000000001" customHeight="1" x14ac:dyDescent="0.3">
      <c r="A61" s="20" t="s">
        <v>187</v>
      </c>
      <c r="B61" s="20" t="s">
        <v>61</v>
      </c>
      <c r="C61" s="21">
        <v>248</v>
      </c>
      <c r="D61" s="21">
        <v>87</v>
      </c>
      <c r="E61" s="21" t="s">
        <v>189</v>
      </c>
      <c r="F61" s="21">
        <v>52</v>
      </c>
      <c r="G61" s="21" t="s">
        <v>189</v>
      </c>
      <c r="H61" s="21">
        <v>65</v>
      </c>
      <c r="I61" s="21">
        <v>107</v>
      </c>
      <c r="J61" s="33">
        <v>1</v>
      </c>
      <c r="K61" s="23" t="s">
        <v>190</v>
      </c>
      <c r="L61" s="3">
        <f t="shared" si="1"/>
        <v>44</v>
      </c>
    </row>
    <row r="62" spans="1:12" ht="17.100000000000001" customHeight="1" x14ac:dyDescent="0.3">
      <c r="A62" s="27" t="s">
        <v>187</v>
      </c>
      <c r="B62" s="27" t="s">
        <v>62</v>
      </c>
      <c r="C62" s="28">
        <v>108176</v>
      </c>
      <c r="D62" s="28">
        <v>50162</v>
      </c>
      <c r="E62" s="28">
        <v>8314</v>
      </c>
      <c r="F62" s="28">
        <v>27173</v>
      </c>
      <c r="G62" s="28">
        <v>7340</v>
      </c>
      <c r="H62" s="28">
        <v>15187</v>
      </c>
      <c r="I62" s="28">
        <v>56986</v>
      </c>
      <c r="J62" s="48" t="s">
        <v>189</v>
      </c>
      <c r="K62" s="30" t="s">
        <v>189</v>
      </c>
      <c r="L62" s="3">
        <f t="shared" si="1"/>
        <v>0</v>
      </c>
    </row>
    <row r="63" spans="1:12" ht="17.100000000000001" customHeight="1" x14ac:dyDescent="0.3">
      <c r="A63" s="31" t="s">
        <v>105</v>
      </c>
    </row>
  </sheetData>
  <sheetProtection sheet="1" objects="1" scenarios="1" selectLockedCells="1"/>
  <conditionalFormatting sqref="A4:K62">
    <cfRule type="expression" dxfId="16" priority="1">
      <formula>MOD(ROW(),2)=0</formula>
    </cfRule>
  </conditionalFormatting>
  <conditionalFormatting sqref="L4:L62">
    <cfRule type="cellIs" dxfId="15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6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1" t="s">
        <v>175</v>
      </c>
    </row>
    <row r="2" spans="1:8" s="1" customFormat="1" ht="23.1" customHeight="1" x14ac:dyDescent="0.45">
      <c r="A2" s="13" t="s">
        <v>89</v>
      </c>
      <c r="C2" s="4"/>
      <c r="D2" s="4"/>
      <c r="E2" s="4"/>
      <c r="F2" s="4"/>
      <c r="G2" s="17"/>
    </row>
    <row r="3" spans="1:8" ht="17.100000000000001" customHeight="1" x14ac:dyDescent="0.3">
      <c r="A3" s="24" t="s">
        <v>0</v>
      </c>
      <c r="B3" s="24" t="s">
        <v>122</v>
      </c>
      <c r="C3" s="25" t="s">
        <v>63</v>
      </c>
      <c r="D3" s="25" t="s">
        <v>110</v>
      </c>
      <c r="E3" s="25" t="s">
        <v>111</v>
      </c>
      <c r="F3" s="25" t="s">
        <v>112</v>
      </c>
      <c r="G3" s="34" t="s">
        <v>2</v>
      </c>
      <c r="H3" s="24" t="s">
        <v>3</v>
      </c>
    </row>
    <row r="4" spans="1:8" ht="17.100000000000001" customHeight="1" x14ac:dyDescent="0.3">
      <c r="A4" s="20" t="s">
        <v>187</v>
      </c>
      <c r="B4" s="20" t="s">
        <v>4</v>
      </c>
      <c r="C4" s="21">
        <v>2373</v>
      </c>
      <c r="D4" s="21">
        <v>5736</v>
      </c>
      <c r="E4" s="21">
        <v>5263</v>
      </c>
      <c r="F4" s="21">
        <v>3548</v>
      </c>
      <c r="G4" s="32" t="s">
        <v>189</v>
      </c>
      <c r="H4" s="23" t="s">
        <v>189</v>
      </c>
    </row>
    <row r="5" spans="1:8" ht="17.100000000000001" customHeight="1" x14ac:dyDescent="0.3">
      <c r="A5" s="20" t="s">
        <v>187</v>
      </c>
      <c r="B5" s="20" t="s">
        <v>5</v>
      </c>
      <c r="C5" s="21" t="s">
        <v>189</v>
      </c>
      <c r="D5" s="21" t="s">
        <v>189</v>
      </c>
      <c r="E5" s="21" t="s">
        <v>189</v>
      </c>
      <c r="F5" s="21">
        <v>0</v>
      </c>
      <c r="G5" s="33">
        <v>1</v>
      </c>
      <c r="H5" s="23" t="s">
        <v>190</v>
      </c>
    </row>
    <row r="6" spans="1:8" ht="17.100000000000001" customHeight="1" x14ac:dyDescent="0.3">
      <c r="A6" s="20" t="s">
        <v>187</v>
      </c>
      <c r="B6" s="20" t="s">
        <v>6</v>
      </c>
      <c r="C6" s="21">
        <v>30</v>
      </c>
      <c r="D6" s="21">
        <v>139</v>
      </c>
      <c r="E6" s="21">
        <v>159</v>
      </c>
      <c r="F6" s="21">
        <v>151</v>
      </c>
      <c r="G6" s="32" t="s">
        <v>189</v>
      </c>
      <c r="H6" s="23" t="s">
        <v>189</v>
      </c>
    </row>
    <row r="7" spans="1:8" ht="17.100000000000001" customHeight="1" x14ac:dyDescent="0.3">
      <c r="A7" s="20" t="s">
        <v>187</v>
      </c>
      <c r="B7" s="20" t="s">
        <v>7</v>
      </c>
      <c r="C7" s="21">
        <v>201</v>
      </c>
      <c r="D7" s="21">
        <v>962</v>
      </c>
      <c r="E7" s="21">
        <v>527</v>
      </c>
      <c r="F7" s="21">
        <v>937</v>
      </c>
      <c r="G7" s="32" t="s">
        <v>189</v>
      </c>
      <c r="H7" s="23" t="s">
        <v>189</v>
      </c>
    </row>
    <row r="8" spans="1:8" ht="17.100000000000001" customHeight="1" x14ac:dyDescent="0.3">
      <c r="A8" s="20" t="s">
        <v>187</v>
      </c>
      <c r="B8" s="20" t="s">
        <v>8</v>
      </c>
      <c r="C8" s="21">
        <v>41</v>
      </c>
      <c r="D8" s="21">
        <v>236</v>
      </c>
      <c r="E8" s="21">
        <v>189</v>
      </c>
      <c r="F8" s="21">
        <v>156</v>
      </c>
      <c r="G8" s="32" t="s">
        <v>189</v>
      </c>
      <c r="H8" s="23" t="s">
        <v>189</v>
      </c>
    </row>
    <row r="9" spans="1:8" ht="17.100000000000001" customHeight="1" x14ac:dyDescent="0.3">
      <c r="A9" s="20" t="s">
        <v>187</v>
      </c>
      <c r="B9" s="20" t="s">
        <v>9</v>
      </c>
      <c r="C9" s="21">
        <v>51</v>
      </c>
      <c r="D9" s="21">
        <v>169</v>
      </c>
      <c r="E9" s="21">
        <v>122</v>
      </c>
      <c r="F9" s="21">
        <v>61</v>
      </c>
      <c r="G9" s="32" t="s">
        <v>189</v>
      </c>
      <c r="H9" s="23" t="s">
        <v>189</v>
      </c>
    </row>
    <row r="10" spans="1:8" ht="17.100000000000001" customHeight="1" x14ac:dyDescent="0.3">
      <c r="A10" s="20" t="s">
        <v>187</v>
      </c>
      <c r="B10" s="20" t="s">
        <v>10</v>
      </c>
      <c r="C10" s="21">
        <v>1536</v>
      </c>
      <c r="D10" s="21">
        <v>4431</v>
      </c>
      <c r="E10" s="21">
        <v>3804</v>
      </c>
      <c r="F10" s="21">
        <v>4207</v>
      </c>
      <c r="G10" s="32" t="s">
        <v>189</v>
      </c>
      <c r="H10" s="23" t="s">
        <v>189</v>
      </c>
    </row>
    <row r="11" spans="1:8" ht="17.100000000000001" customHeight="1" x14ac:dyDescent="0.3">
      <c r="A11" s="20" t="s">
        <v>187</v>
      </c>
      <c r="B11" s="20" t="s">
        <v>11</v>
      </c>
      <c r="C11" s="21">
        <v>40</v>
      </c>
      <c r="D11" s="21">
        <v>95</v>
      </c>
      <c r="E11" s="21">
        <v>75</v>
      </c>
      <c r="F11" s="21">
        <v>112</v>
      </c>
      <c r="G11" s="32" t="s">
        <v>189</v>
      </c>
      <c r="H11" s="23" t="s">
        <v>189</v>
      </c>
    </row>
    <row r="12" spans="1:8" ht="17.100000000000001" customHeight="1" x14ac:dyDescent="0.3">
      <c r="A12" s="20" t="s">
        <v>187</v>
      </c>
      <c r="B12" s="20" t="s">
        <v>12</v>
      </c>
      <c r="C12" s="21">
        <v>171</v>
      </c>
      <c r="D12" s="21">
        <v>535</v>
      </c>
      <c r="E12" s="21">
        <v>554</v>
      </c>
      <c r="F12" s="21">
        <v>380</v>
      </c>
      <c r="G12" s="32" t="s">
        <v>189</v>
      </c>
      <c r="H12" s="23" t="s">
        <v>189</v>
      </c>
    </row>
    <row r="13" spans="1:8" ht="17.100000000000001" customHeight="1" x14ac:dyDescent="0.3">
      <c r="A13" s="20" t="s">
        <v>187</v>
      </c>
      <c r="B13" s="20" t="s">
        <v>13</v>
      </c>
      <c r="C13" s="21">
        <v>1803</v>
      </c>
      <c r="D13" s="21">
        <v>6331</v>
      </c>
      <c r="E13" s="21">
        <v>5757</v>
      </c>
      <c r="F13" s="21">
        <v>4271</v>
      </c>
      <c r="G13" s="32" t="s">
        <v>189</v>
      </c>
      <c r="H13" s="23" t="s">
        <v>189</v>
      </c>
    </row>
    <row r="14" spans="1:8" ht="17.100000000000001" customHeight="1" x14ac:dyDescent="0.3">
      <c r="A14" s="20" t="s">
        <v>187</v>
      </c>
      <c r="B14" s="20" t="s">
        <v>14</v>
      </c>
      <c r="C14" s="21">
        <v>30</v>
      </c>
      <c r="D14" s="21">
        <v>154</v>
      </c>
      <c r="E14" s="21">
        <v>118</v>
      </c>
      <c r="F14" s="21">
        <v>141</v>
      </c>
      <c r="G14" s="32" t="s">
        <v>189</v>
      </c>
      <c r="H14" s="23" t="s">
        <v>189</v>
      </c>
    </row>
    <row r="15" spans="1:8" ht="17.100000000000001" customHeight="1" x14ac:dyDescent="0.3">
      <c r="A15" s="20" t="s">
        <v>187</v>
      </c>
      <c r="B15" s="20" t="s">
        <v>15</v>
      </c>
      <c r="C15" s="21">
        <v>216</v>
      </c>
      <c r="D15" s="21">
        <v>680</v>
      </c>
      <c r="E15" s="21">
        <v>268</v>
      </c>
      <c r="F15" s="21">
        <v>483</v>
      </c>
      <c r="G15" s="32" t="s">
        <v>189</v>
      </c>
      <c r="H15" s="23" t="s">
        <v>189</v>
      </c>
    </row>
    <row r="16" spans="1:8" ht="17.100000000000001" customHeight="1" x14ac:dyDescent="0.3">
      <c r="A16" s="20" t="s">
        <v>187</v>
      </c>
      <c r="B16" s="20" t="s">
        <v>16</v>
      </c>
      <c r="C16" s="21">
        <v>345</v>
      </c>
      <c r="D16" s="21">
        <v>978</v>
      </c>
      <c r="E16" s="21">
        <v>1126</v>
      </c>
      <c r="F16" s="21">
        <v>861</v>
      </c>
      <c r="G16" s="32" t="s">
        <v>189</v>
      </c>
      <c r="H16" s="23" t="s">
        <v>189</v>
      </c>
    </row>
    <row r="17" spans="1:8" ht="17.100000000000001" customHeight="1" x14ac:dyDescent="0.3">
      <c r="A17" s="20" t="s">
        <v>187</v>
      </c>
      <c r="B17" s="20" t="s">
        <v>17</v>
      </c>
      <c r="C17" s="21">
        <v>21</v>
      </c>
      <c r="D17" s="21">
        <v>91</v>
      </c>
      <c r="E17" s="21">
        <v>94</v>
      </c>
      <c r="F17" s="21">
        <v>87</v>
      </c>
      <c r="G17" s="32" t="s">
        <v>189</v>
      </c>
      <c r="H17" s="23" t="s">
        <v>189</v>
      </c>
    </row>
    <row r="18" spans="1:8" ht="17.100000000000001" customHeight="1" x14ac:dyDescent="0.3">
      <c r="A18" s="20" t="s">
        <v>187</v>
      </c>
      <c r="B18" s="20" t="s">
        <v>18</v>
      </c>
      <c r="C18" s="21">
        <v>1953</v>
      </c>
      <c r="D18" s="21">
        <v>5677</v>
      </c>
      <c r="E18" s="21">
        <v>3972</v>
      </c>
      <c r="F18" s="21">
        <v>3386</v>
      </c>
      <c r="G18" s="32" t="s">
        <v>189</v>
      </c>
      <c r="H18" s="23" t="s">
        <v>189</v>
      </c>
    </row>
    <row r="19" spans="1:8" ht="17.100000000000001" customHeight="1" x14ac:dyDescent="0.3">
      <c r="A19" s="20" t="s">
        <v>187</v>
      </c>
      <c r="B19" s="20" t="s">
        <v>19</v>
      </c>
      <c r="C19" s="21">
        <v>303</v>
      </c>
      <c r="D19" s="21">
        <v>854</v>
      </c>
      <c r="E19" s="21">
        <v>657</v>
      </c>
      <c r="F19" s="21">
        <v>289</v>
      </c>
      <c r="G19" s="32" t="s">
        <v>189</v>
      </c>
      <c r="H19" s="23" t="s">
        <v>189</v>
      </c>
    </row>
    <row r="20" spans="1:8" ht="17.100000000000001" customHeight="1" x14ac:dyDescent="0.3">
      <c r="A20" s="20" t="s">
        <v>187</v>
      </c>
      <c r="B20" s="20" t="s">
        <v>20</v>
      </c>
      <c r="C20" s="21">
        <v>113</v>
      </c>
      <c r="D20" s="21">
        <v>204</v>
      </c>
      <c r="E20" s="21">
        <v>473</v>
      </c>
      <c r="F20" s="21">
        <v>277</v>
      </c>
      <c r="G20" s="32" t="s">
        <v>189</v>
      </c>
      <c r="H20" s="23" t="s">
        <v>189</v>
      </c>
    </row>
    <row r="21" spans="1:8" ht="17.100000000000001" customHeight="1" x14ac:dyDescent="0.3">
      <c r="A21" s="20" t="s">
        <v>187</v>
      </c>
      <c r="B21" s="20" t="s">
        <v>21</v>
      </c>
      <c r="C21" s="21">
        <v>17</v>
      </c>
      <c r="D21" s="21">
        <v>56</v>
      </c>
      <c r="E21" s="21">
        <v>36</v>
      </c>
      <c r="F21" s="21">
        <v>73</v>
      </c>
      <c r="G21" s="32" t="s">
        <v>189</v>
      </c>
      <c r="H21" s="23" t="s">
        <v>189</v>
      </c>
    </row>
    <row r="22" spans="1:8" ht="17.100000000000001" customHeight="1" x14ac:dyDescent="0.3">
      <c r="A22" s="20" t="s">
        <v>187</v>
      </c>
      <c r="B22" s="20" t="s">
        <v>22</v>
      </c>
      <c r="C22" s="21">
        <v>19506</v>
      </c>
      <c r="D22" s="21">
        <v>46577</v>
      </c>
      <c r="E22" s="21">
        <v>36551</v>
      </c>
      <c r="F22" s="21">
        <v>31137</v>
      </c>
      <c r="G22" s="32" t="s">
        <v>189</v>
      </c>
      <c r="H22" s="23" t="s">
        <v>189</v>
      </c>
    </row>
    <row r="23" spans="1:8" ht="17.100000000000001" customHeight="1" x14ac:dyDescent="0.3">
      <c r="A23" s="20" t="s">
        <v>187</v>
      </c>
      <c r="B23" s="20" t="s">
        <v>23</v>
      </c>
      <c r="C23" s="21">
        <v>225</v>
      </c>
      <c r="D23" s="21">
        <v>781</v>
      </c>
      <c r="E23" s="21">
        <v>562</v>
      </c>
      <c r="F23" s="21">
        <v>708</v>
      </c>
      <c r="G23" s="32" t="s">
        <v>189</v>
      </c>
      <c r="H23" s="23" t="s">
        <v>189</v>
      </c>
    </row>
    <row r="24" spans="1:8" ht="17.100000000000001" customHeight="1" x14ac:dyDescent="0.3">
      <c r="A24" s="20" t="s">
        <v>187</v>
      </c>
      <c r="B24" s="20" t="s">
        <v>24</v>
      </c>
      <c r="C24" s="21">
        <v>370</v>
      </c>
      <c r="D24" s="21">
        <v>849</v>
      </c>
      <c r="E24" s="21">
        <v>722</v>
      </c>
      <c r="F24" s="21">
        <v>623</v>
      </c>
      <c r="G24" s="32" t="s">
        <v>189</v>
      </c>
      <c r="H24" s="23" t="s">
        <v>189</v>
      </c>
    </row>
    <row r="25" spans="1:8" ht="17.100000000000001" customHeight="1" x14ac:dyDescent="0.3">
      <c r="A25" s="20" t="s">
        <v>187</v>
      </c>
      <c r="B25" s="20" t="s">
        <v>25</v>
      </c>
      <c r="C25" s="21">
        <v>18</v>
      </c>
      <c r="D25" s="21">
        <v>74</v>
      </c>
      <c r="E25" s="21">
        <v>67</v>
      </c>
      <c r="F25" s="21">
        <v>82</v>
      </c>
      <c r="G25" s="32" t="s">
        <v>189</v>
      </c>
      <c r="H25" s="23" t="s">
        <v>189</v>
      </c>
    </row>
    <row r="26" spans="1:8" ht="17.100000000000001" customHeight="1" x14ac:dyDescent="0.3">
      <c r="A26" s="20" t="s">
        <v>187</v>
      </c>
      <c r="B26" s="20" t="s">
        <v>26</v>
      </c>
      <c r="C26" s="21">
        <v>129</v>
      </c>
      <c r="D26" s="21">
        <v>581</v>
      </c>
      <c r="E26" s="21">
        <v>468</v>
      </c>
      <c r="F26" s="21">
        <v>341</v>
      </c>
      <c r="G26" s="32" t="s">
        <v>189</v>
      </c>
      <c r="H26" s="23" t="s">
        <v>189</v>
      </c>
    </row>
    <row r="27" spans="1:8" ht="17.100000000000001" customHeight="1" x14ac:dyDescent="0.3">
      <c r="A27" s="20" t="s">
        <v>187</v>
      </c>
      <c r="B27" s="20" t="s">
        <v>27</v>
      </c>
      <c r="C27" s="21">
        <v>440</v>
      </c>
      <c r="D27" s="21">
        <v>1562</v>
      </c>
      <c r="E27" s="21">
        <v>1237</v>
      </c>
      <c r="F27" s="21">
        <v>1595</v>
      </c>
      <c r="G27" s="32" t="s">
        <v>189</v>
      </c>
      <c r="H27" s="23" t="s">
        <v>189</v>
      </c>
    </row>
    <row r="28" spans="1:8" ht="17.100000000000001" customHeight="1" x14ac:dyDescent="0.3">
      <c r="A28" s="20" t="s">
        <v>187</v>
      </c>
      <c r="B28" s="20" t="s">
        <v>28</v>
      </c>
      <c r="C28" s="21">
        <v>14</v>
      </c>
      <c r="D28" s="21">
        <v>30</v>
      </c>
      <c r="E28" s="21">
        <v>17</v>
      </c>
      <c r="F28" s="21">
        <v>47</v>
      </c>
      <c r="G28" s="32" t="s">
        <v>189</v>
      </c>
      <c r="H28" s="23" t="s">
        <v>189</v>
      </c>
    </row>
    <row r="29" spans="1:8" ht="17.100000000000001" customHeight="1" x14ac:dyDescent="0.3">
      <c r="A29" s="20" t="s">
        <v>187</v>
      </c>
      <c r="B29" s="20" t="s">
        <v>29</v>
      </c>
      <c r="C29" s="21">
        <v>30</v>
      </c>
      <c r="D29" s="21">
        <v>62</v>
      </c>
      <c r="E29" s="21">
        <v>53</v>
      </c>
      <c r="F29" s="21" t="s">
        <v>189</v>
      </c>
      <c r="G29" s="32">
        <v>2</v>
      </c>
      <c r="H29" s="23" t="s">
        <v>191</v>
      </c>
    </row>
    <row r="30" spans="1:8" ht="17.100000000000001" customHeight="1" x14ac:dyDescent="0.3">
      <c r="A30" s="20" t="s">
        <v>187</v>
      </c>
      <c r="B30" s="20" t="s">
        <v>30</v>
      </c>
      <c r="C30" s="21">
        <v>991</v>
      </c>
      <c r="D30" s="21">
        <v>2822</v>
      </c>
      <c r="E30" s="21">
        <v>1815</v>
      </c>
      <c r="F30" s="21">
        <v>1467</v>
      </c>
      <c r="G30" s="32" t="s">
        <v>189</v>
      </c>
      <c r="H30" s="23" t="s">
        <v>189</v>
      </c>
    </row>
    <row r="31" spans="1:8" ht="17.100000000000001" customHeight="1" x14ac:dyDescent="0.3">
      <c r="A31" s="20" t="s">
        <v>187</v>
      </c>
      <c r="B31" s="20" t="s">
        <v>31</v>
      </c>
      <c r="C31" s="21">
        <v>229</v>
      </c>
      <c r="D31" s="21">
        <v>722</v>
      </c>
      <c r="E31" s="21">
        <v>508</v>
      </c>
      <c r="F31" s="21">
        <v>279</v>
      </c>
      <c r="G31" s="32" t="s">
        <v>189</v>
      </c>
      <c r="H31" s="23" t="s">
        <v>189</v>
      </c>
    </row>
    <row r="32" spans="1:8" ht="17.100000000000001" customHeight="1" x14ac:dyDescent="0.3">
      <c r="A32" s="20" t="s">
        <v>187</v>
      </c>
      <c r="B32" s="20" t="s">
        <v>32</v>
      </c>
      <c r="C32" s="21">
        <v>179</v>
      </c>
      <c r="D32" s="21">
        <v>506</v>
      </c>
      <c r="E32" s="21">
        <v>416</v>
      </c>
      <c r="F32" s="21">
        <v>168</v>
      </c>
      <c r="G32" s="32" t="s">
        <v>189</v>
      </c>
      <c r="H32" s="23" t="s">
        <v>189</v>
      </c>
    </row>
    <row r="33" spans="1:8" ht="17.100000000000001" customHeight="1" x14ac:dyDescent="0.3">
      <c r="A33" s="20" t="s">
        <v>187</v>
      </c>
      <c r="B33" s="20" t="s">
        <v>33</v>
      </c>
      <c r="C33" s="21">
        <v>5866</v>
      </c>
      <c r="D33" s="21">
        <v>12332</v>
      </c>
      <c r="E33" s="21">
        <v>12654</v>
      </c>
      <c r="F33" s="21">
        <v>7084</v>
      </c>
      <c r="G33" s="32" t="s">
        <v>189</v>
      </c>
      <c r="H33" s="23" t="s">
        <v>189</v>
      </c>
    </row>
    <row r="34" spans="1:8" ht="17.100000000000001" customHeight="1" x14ac:dyDescent="0.3">
      <c r="A34" s="20" t="s">
        <v>187</v>
      </c>
      <c r="B34" s="20" t="s">
        <v>34</v>
      </c>
      <c r="C34" s="21">
        <v>397</v>
      </c>
      <c r="D34" s="21">
        <v>1113</v>
      </c>
      <c r="E34" s="21">
        <v>1094</v>
      </c>
      <c r="F34" s="21">
        <v>1123</v>
      </c>
      <c r="G34" s="32" t="s">
        <v>189</v>
      </c>
      <c r="H34" s="23" t="s">
        <v>189</v>
      </c>
    </row>
    <row r="35" spans="1:8" ht="17.100000000000001" customHeight="1" x14ac:dyDescent="0.3">
      <c r="A35" s="20" t="s">
        <v>187</v>
      </c>
      <c r="B35" s="20" t="s">
        <v>35</v>
      </c>
      <c r="C35" s="21">
        <v>12</v>
      </c>
      <c r="D35" s="21">
        <v>63</v>
      </c>
      <c r="E35" s="21">
        <v>43</v>
      </c>
      <c r="F35" s="21">
        <v>55</v>
      </c>
      <c r="G35" s="32" t="s">
        <v>189</v>
      </c>
      <c r="H35" s="23" t="s">
        <v>189</v>
      </c>
    </row>
    <row r="36" spans="1:8" ht="17.100000000000001" customHeight="1" x14ac:dyDescent="0.3">
      <c r="A36" s="20" t="s">
        <v>187</v>
      </c>
      <c r="B36" s="20" t="s">
        <v>36</v>
      </c>
      <c r="C36" s="21">
        <v>4079</v>
      </c>
      <c r="D36" s="21">
        <v>11462</v>
      </c>
      <c r="E36" s="21">
        <v>9377</v>
      </c>
      <c r="F36" s="21">
        <v>9052</v>
      </c>
      <c r="G36" s="32" t="s">
        <v>189</v>
      </c>
      <c r="H36" s="23" t="s">
        <v>189</v>
      </c>
    </row>
    <row r="37" spans="1:8" ht="17.100000000000001" customHeight="1" x14ac:dyDescent="0.3">
      <c r="A37" s="20" t="s">
        <v>187</v>
      </c>
      <c r="B37" s="20" t="s">
        <v>37</v>
      </c>
      <c r="C37" s="21">
        <v>2529</v>
      </c>
      <c r="D37" s="21">
        <v>7158</v>
      </c>
      <c r="E37" s="21">
        <v>6811</v>
      </c>
      <c r="F37" s="21">
        <v>5447</v>
      </c>
      <c r="G37" s="32" t="s">
        <v>189</v>
      </c>
      <c r="H37" s="23" t="s">
        <v>189</v>
      </c>
    </row>
    <row r="38" spans="1:8" ht="17.100000000000001" customHeight="1" x14ac:dyDescent="0.3">
      <c r="A38" s="20" t="s">
        <v>187</v>
      </c>
      <c r="B38" s="20" t="s">
        <v>38</v>
      </c>
      <c r="C38" s="21">
        <v>110</v>
      </c>
      <c r="D38" s="21">
        <v>321</v>
      </c>
      <c r="E38" s="21">
        <v>332</v>
      </c>
      <c r="F38" s="21">
        <v>335</v>
      </c>
      <c r="G38" s="32" t="s">
        <v>189</v>
      </c>
      <c r="H38" s="23" t="s">
        <v>189</v>
      </c>
    </row>
    <row r="39" spans="1:8" ht="17.100000000000001" customHeight="1" x14ac:dyDescent="0.3">
      <c r="A39" s="20" t="s">
        <v>187</v>
      </c>
      <c r="B39" s="44" t="s">
        <v>39</v>
      </c>
      <c r="C39" s="21">
        <v>3643</v>
      </c>
      <c r="D39" s="21">
        <v>10982</v>
      </c>
      <c r="E39" s="21">
        <v>11134</v>
      </c>
      <c r="F39" s="21">
        <v>8351</v>
      </c>
      <c r="G39" s="32" t="s">
        <v>189</v>
      </c>
      <c r="H39" s="23" t="s">
        <v>189</v>
      </c>
    </row>
    <row r="40" spans="1:8" ht="17.100000000000001" customHeight="1" x14ac:dyDescent="0.3">
      <c r="A40" s="20" t="s">
        <v>187</v>
      </c>
      <c r="B40" s="20" t="s">
        <v>40</v>
      </c>
      <c r="C40" s="21">
        <v>5232</v>
      </c>
      <c r="D40" s="21">
        <v>13092</v>
      </c>
      <c r="E40" s="21">
        <v>14587</v>
      </c>
      <c r="F40" s="21">
        <v>10377</v>
      </c>
      <c r="G40" s="32" t="s">
        <v>189</v>
      </c>
      <c r="H40" s="23" t="s">
        <v>189</v>
      </c>
    </row>
    <row r="41" spans="1:8" ht="17.100000000000001" customHeight="1" x14ac:dyDescent="0.3">
      <c r="A41" s="20" t="s">
        <v>187</v>
      </c>
      <c r="B41" s="20" t="s">
        <v>41</v>
      </c>
      <c r="C41" s="21">
        <v>1151</v>
      </c>
      <c r="D41" s="21">
        <v>3231</v>
      </c>
      <c r="E41" s="21">
        <v>2592</v>
      </c>
      <c r="F41" s="21">
        <v>2810</v>
      </c>
      <c r="G41" s="32" t="s">
        <v>189</v>
      </c>
      <c r="H41" s="23" t="s">
        <v>189</v>
      </c>
    </row>
    <row r="42" spans="1:8" ht="17.100000000000001" customHeight="1" x14ac:dyDescent="0.3">
      <c r="A42" s="20" t="s">
        <v>187</v>
      </c>
      <c r="B42" s="20" t="s">
        <v>42</v>
      </c>
      <c r="C42" s="21">
        <v>1470</v>
      </c>
      <c r="D42" s="21">
        <v>3604</v>
      </c>
      <c r="E42" s="21">
        <v>4170</v>
      </c>
      <c r="F42" s="21">
        <v>3072</v>
      </c>
      <c r="G42" s="32" t="s">
        <v>189</v>
      </c>
      <c r="H42" s="23" t="s">
        <v>189</v>
      </c>
    </row>
    <row r="43" spans="1:8" ht="17.100000000000001" customHeight="1" x14ac:dyDescent="0.3">
      <c r="A43" s="20" t="s">
        <v>187</v>
      </c>
      <c r="B43" s="44" t="s">
        <v>43</v>
      </c>
      <c r="C43" s="21">
        <v>352</v>
      </c>
      <c r="D43" s="21">
        <v>956</v>
      </c>
      <c r="E43" s="21">
        <v>903</v>
      </c>
      <c r="F43" s="21">
        <v>774</v>
      </c>
      <c r="G43" s="32" t="s">
        <v>189</v>
      </c>
      <c r="H43" s="23" t="s">
        <v>189</v>
      </c>
    </row>
    <row r="44" spans="1:8" ht="17.100000000000001" customHeight="1" x14ac:dyDescent="0.3">
      <c r="A44" s="20" t="s">
        <v>187</v>
      </c>
      <c r="B44" s="20" t="s">
        <v>44</v>
      </c>
      <c r="C44" s="21">
        <v>1256</v>
      </c>
      <c r="D44" s="21">
        <v>2742</v>
      </c>
      <c r="E44" s="21">
        <v>2859</v>
      </c>
      <c r="F44" s="21">
        <v>2035</v>
      </c>
      <c r="G44" s="32" t="s">
        <v>189</v>
      </c>
      <c r="H44" s="23" t="s">
        <v>189</v>
      </c>
    </row>
    <row r="45" spans="1:8" ht="17.100000000000001" customHeight="1" x14ac:dyDescent="0.3">
      <c r="A45" s="20" t="s">
        <v>187</v>
      </c>
      <c r="B45" s="44" t="s">
        <v>45</v>
      </c>
      <c r="C45" s="21">
        <v>1096</v>
      </c>
      <c r="D45" s="21">
        <v>2430</v>
      </c>
      <c r="E45" s="21">
        <v>2340</v>
      </c>
      <c r="F45" s="21">
        <v>1667</v>
      </c>
      <c r="G45" s="32" t="s">
        <v>189</v>
      </c>
      <c r="H45" s="23" t="s">
        <v>189</v>
      </c>
    </row>
    <row r="46" spans="1:8" ht="17.100000000000001" customHeight="1" x14ac:dyDescent="0.3">
      <c r="A46" s="20" t="s">
        <v>187</v>
      </c>
      <c r="B46" s="20" t="s">
        <v>46</v>
      </c>
      <c r="C46" s="21">
        <v>2030</v>
      </c>
      <c r="D46" s="21">
        <v>5905</v>
      </c>
      <c r="E46" s="21">
        <v>5747</v>
      </c>
      <c r="F46" s="21">
        <v>4626</v>
      </c>
      <c r="G46" s="32" t="s">
        <v>189</v>
      </c>
      <c r="H46" s="23" t="s">
        <v>189</v>
      </c>
    </row>
    <row r="47" spans="1:8" ht="17.100000000000001" customHeight="1" x14ac:dyDescent="0.3">
      <c r="A47" s="20" t="s">
        <v>187</v>
      </c>
      <c r="B47" s="20" t="s">
        <v>47</v>
      </c>
      <c r="C47" s="21">
        <v>353</v>
      </c>
      <c r="D47" s="21">
        <v>1071</v>
      </c>
      <c r="E47" s="21">
        <v>747</v>
      </c>
      <c r="F47" s="21">
        <v>730</v>
      </c>
      <c r="G47" s="32" t="s">
        <v>189</v>
      </c>
      <c r="H47" s="23" t="s">
        <v>189</v>
      </c>
    </row>
    <row r="48" spans="1:8" ht="17.100000000000001" customHeight="1" x14ac:dyDescent="0.3">
      <c r="A48" s="20" t="s">
        <v>187</v>
      </c>
      <c r="B48" s="20" t="s">
        <v>48</v>
      </c>
      <c r="C48" s="21">
        <v>239</v>
      </c>
      <c r="D48" s="21">
        <v>940</v>
      </c>
      <c r="E48" s="21">
        <v>641</v>
      </c>
      <c r="F48" s="21">
        <v>811</v>
      </c>
      <c r="G48" s="32" t="s">
        <v>189</v>
      </c>
      <c r="H48" s="23" t="s">
        <v>189</v>
      </c>
    </row>
    <row r="49" spans="1:8" ht="17.100000000000001" customHeight="1" x14ac:dyDescent="0.3">
      <c r="A49" s="20" t="s">
        <v>187</v>
      </c>
      <c r="B49" s="20" t="s">
        <v>49</v>
      </c>
      <c r="C49" s="21" t="s">
        <v>189</v>
      </c>
      <c r="D49" s="21" t="s">
        <v>189</v>
      </c>
      <c r="E49" s="21" t="s">
        <v>189</v>
      </c>
      <c r="F49" s="21" t="s">
        <v>189</v>
      </c>
      <c r="G49" s="33">
        <v>1</v>
      </c>
      <c r="H49" s="23" t="s">
        <v>190</v>
      </c>
    </row>
    <row r="50" spans="1:8" ht="17.100000000000001" customHeight="1" x14ac:dyDescent="0.3">
      <c r="A50" s="20" t="s">
        <v>187</v>
      </c>
      <c r="B50" s="20" t="s">
        <v>50</v>
      </c>
      <c r="C50" s="21">
        <v>44</v>
      </c>
      <c r="D50" s="21">
        <v>248</v>
      </c>
      <c r="E50" s="21">
        <v>99</v>
      </c>
      <c r="F50" s="21">
        <v>150</v>
      </c>
      <c r="G50" s="32" t="s">
        <v>189</v>
      </c>
      <c r="H50" s="23" t="s">
        <v>189</v>
      </c>
    </row>
    <row r="51" spans="1:8" ht="17.100000000000001" customHeight="1" x14ac:dyDescent="0.3">
      <c r="A51" s="20" t="s">
        <v>187</v>
      </c>
      <c r="B51" s="20" t="s">
        <v>51</v>
      </c>
      <c r="C51" s="21">
        <v>596</v>
      </c>
      <c r="D51" s="21">
        <v>1873</v>
      </c>
      <c r="E51" s="21">
        <v>1671</v>
      </c>
      <c r="F51" s="21">
        <v>1691</v>
      </c>
      <c r="G51" s="32" t="s">
        <v>189</v>
      </c>
      <c r="H51" s="23" t="s">
        <v>189</v>
      </c>
    </row>
    <row r="52" spans="1:8" ht="17.100000000000001" customHeight="1" x14ac:dyDescent="0.3">
      <c r="A52" s="20" t="s">
        <v>187</v>
      </c>
      <c r="B52" s="20" t="s">
        <v>52</v>
      </c>
      <c r="C52" s="21">
        <v>691</v>
      </c>
      <c r="D52" s="21">
        <v>1942</v>
      </c>
      <c r="E52" s="21">
        <v>2441</v>
      </c>
      <c r="F52" s="21">
        <v>1471</v>
      </c>
      <c r="G52" s="32" t="s">
        <v>189</v>
      </c>
      <c r="H52" s="23" t="s">
        <v>189</v>
      </c>
    </row>
    <row r="53" spans="1:8" ht="17.100000000000001" customHeight="1" x14ac:dyDescent="0.3">
      <c r="A53" s="20" t="s">
        <v>187</v>
      </c>
      <c r="B53" s="20" t="s">
        <v>53</v>
      </c>
      <c r="C53" s="21">
        <v>649</v>
      </c>
      <c r="D53" s="21">
        <v>2811</v>
      </c>
      <c r="E53" s="21">
        <v>1892</v>
      </c>
      <c r="F53" s="21">
        <v>1637</v>
      </c>
      <c r="G53" s="32" t="s">
        <v>189</v>
      </c>
      <c r="H53" s="23" t="s">
        <v>189</v>
      </c>
    </row>
    <row r="54" spans="1:8" ht="17.100000000000001" customHeight="1" x14ac:dyDescent="0.3">
      <c r="A54" s="20" t="s">
        <v>187</v>
      </c>
      <c r="B54" s="20" t="s">
        <v>54</v>
      </c>
      <c r="C54" s="21">
        <v>181</v>
      </c>
      <c r="D54" s="21">
        <v>660</v>
      </c>
      <c r="E54" s="21">
        <v>479</v>
      </c>
      <c r="F54" s="21">
        <v>586</v>
      </c>
      <c r="G54" s="32" t="s">
        <v>189</v>
      </c>
      <c r="H54" s="23" t="s">
        <v>189</v>
      </c>
    </row>
    <row r="55" spans="1:8" ht="17.100000000000001" customHeight="1" x14ac:dyDescent="0.3">
      <c r="A55" s="20" t="s">
        <v>187</v>
      </c>
      <c r="B55" s="20" t="s">
        <v>55</v>
      </c>
      <c r="C55" s="21">
        <v>81</v>
      </c>
      <c r="D55" s="21">
        <v>323</v>
      </c>
      <c r="E55" s="21">
        <v>215</v>
      </c>
      <c r="F55" s="21">
        <v>204</v>
      </c>
      <c r="G55" s="32" t="s">
        <v>189</v>
      </c>
      <c r="H55" s="23" t="s">
        <v>189</v>
      </c>
    </row>
    <row r="56" spans="1:8" ht="17.100000000000001" customHeight="1" x14ac:dyDescent="0.3">
      <c r="A56" s="20" t="s">
        <v>187</v>
      </c>
      <c r="B56" s="20" t="s">
        <v>56</v>
      </c>
      <c r="C56" s="21">
        <v>20</v>
      </c>
      <c r="D56" s="21">
        <v>107</v>
      </c>
      <c r="E56" s="21">
        <v>53</v>
      </c>
      <c r="F56" s="21">
        <v>53</v>
      </c>
      <c r="G56" s="32" t="s">
        <v>189</v>
      </c>
      <c r="H56" s="23" t="s">
        <v>189</v>
      </c>
    </row>
    <row r="57" spans="1:8" ht="17.100000000000001" customHeight="1" x14ac:dyDescent="0.3">
      <c r="A57" s="20" t="s">
        <v>187</v>
      </c>
      <c r="B57" s="20" t="s">
        <v>57</v>
      </c>
      <c r="C57" s="21">
        <v>977</v>
      </c>
      <c r="D57" s="21">
        <v>2673</v>
      </c>
      <c r="E57" s="21">
        <v>1968</v>
      </c>
      <c r="F57" s="21">
        <v>1178</v>
      </c>
      <c r="G57" s="32" t="s">
        <v>189</v>
      </c>
      <c r="H57" s="23" t="s">
        <v>189</v>
      </c>
    </row>
    <row r="58" spans="1:8" ht="17.100000000000001" customHeight="1" x14ac:dyDescent="0.3">
      <c r="A58" s="20" t="s">
        <v>187</v>
      </c>
      <c r="B58" s="20" t="s">
        <v>58</v>
      </c>
      <c r="C58" s="21">
        <v>44</v>
      </c>
      <c r="D58" s="21">
        <v>165</v>
      </c>
      <c r="E58" s="21">
        <v>216</v>
      </c>
      <c r="F58" s="21">
        <v>235</v>
      </c>
      <c r="G58" s="32" t="s">
        <v>189</v>
      </c>
      <c r="H58" s="23" t="s">
        <v>189</v>
      </c>
    </row>
    <row r="59" spans="1:8" ht="17.100000000000001" customHeight="1" x14ac:dyDescent="0.3">
      <c r="A59" s="20" t="s">
        <v>187</v>
      </c>
      <c r="B59" s="20" t="s">
        <v>59</v>
      </c>
      <c r="C59" s="21">
        <v>1197</v>
      </c>
      <c r="D59" s="21">
        <v>3783</v>
      </c>
      <c r="E59" s="21">
        <v>3587</v>
      </c>
      <c r="F59" s="21">
        <v>3310</v>
      </c>
      <c r="G59" s="32" t="s">
        <v>189</v>
      </c>
      <c r="H59" s="23" t="s">
        <v>189</v>
      </c>
    </row>
    <row r="60" spans="1:8" ht="17.100000000000001" customHeight="1" x14ac:dyDescent="0.3">
      <c r="A60" s="20" t="s">
        <v>187</v>
      </c>
      <c r="B60" s="20" t="s">
        <v>60</v>
      </c>
      <c r="C60" s="21">
        <v>222</v>
      </c>
      <c r="D60" s="21">
        <v>1039</v>
      </c>
      <c r="E60" s="21">
        <v>875</v>
      </c>
      <c r="F60" s="21">
        <v>827</v>
      </c>
      <c r="G60" s="32" t="s">
        <v>189</v>
      </c>
      <c r="H60" s="23" t="s">
        <v>189</v>
      </c>
    </row>
    <row r="61" spans="1:8" ht="17.100000000000001" customHeight="1" x14ac:dyDescent="0.3">
      <c r="A61" s="20" t="s">
        <v>187</v>
      </c>
      <c r="B61" s="20" t="s">
        <v>61</v>
      </c>
      <c r="C61" s="21">
        <v>114</v>
      </c>
      <c r="D61" s="21">
        <v>408</v>
      </c>
      <c r="E61" s="21">
        <v>266</v>
      </c>
      <c r="F61" s="21">
        <v>282</v>
      </c>
      <c r="G61" s="32" t="s">
        <v>189</v>
      </c>
      <c r="H61" s="23" t="s">
        <v>189</v>
      </c>
    </row>
    <row r="62" spans="1:8" ht="17.100000000000001" customHeight="1" x14ac:dyDescent="0.3">
      <c r="A62" s="27" t="s">
        <v>187</v>
      </c>
      <c r="B62" s="27" t="s">
        <v>62</v>
      </c>
      <c r="C62" s="28">
        <v>66011</v>
      </c>
      <c r="D62" s="28">
        <v>175344</v>
      </c>
      <c r="E62" s="28">
        <v>155413</v>
      </c>
      <c r="F62" s="28">
        <v>125887</v>
      </c>
      <c r="G62" s="48" t="s">
        <v>189</v>
      </c>
      <c r="H62" s="30" t="s">
        <v>189</v>
      </c>
    </row>
    <row r="63" spans="1:8" ht="17.100000000000001" customHeight="1" x14ac:dyDescent="0.3">
      <c r="A63" s="31" t="s">
        <v>106</v>
      </c>
    </row>
  </sheetData>
  <sheetProtection sheet="1" objects="1" scenarios="1" selectLockedCells="1"/>
  <conditionalFormatting sqref="A4:H62">
    <cfRule type="expression" dxfId="14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9.85546875" style="3" bestFit="1" customWidth="1"/>
    <col min="8" max="8" width="20" style="10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3.7109375" style="3" bestFit="1" customWidth="1"/>
    <col min="14" max="14" width="24.7109375" style="10" bestFit="1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90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49" t="s">
        <v>0</v>
      </c>
      <c r="B3" s="49" t="s">
        <v>122</v>
      </c>
      <c r="C3" s="50" t="s">
        <v>127</v>
      </c>
      <c r="D3" s="50" t="s">
        <v>128</v>
      </c>
      <c r="E3" s="51" t="s">
        <v>129</v>
      </c>
      <c r="F3" s="50" t="s">
        <v>130</v>
      </c>
      <c r="G3" s="50" t="s">
        <v>131</v>
      </c>
      <c r="H3" s="51" t="s">
        <v>132</v>
      </c>
      <c r="I3" s="50" t="s">
        <v>133</v>
      </c>
      <c r="J3" s="51" t="s">
        <v>134</v>
      </c>
      <c r="K3" s="50" t="s">
        <v>135</v>
      </c>
      <c r="L3" s="51" t="s">
        <v>136</v>
      </c>
      <c r="M3" s="50" t="s">
        <v>137</v>
      </c>
      <c r="N3" s="51" t="s">
        <v>138</v>
      </c>
      <c r="O3" s="50" t="s">
        <v>139</v>
      </c>
      <c r="P3" s="51" t="s">
        <v>140</v>
      </c>
      <c r="Q3" s="52" t="s">
        <v>2</v>
      </c>
      <c r="R3" s="49" t="s">
        <v>3</v>
      </c>
    </row>
    <row r="4" spans="1:18" ht="17.100000000000001" customHeight="1" x14ac:dyDescent="0.3">
      <c r="A4" s="53" t="s">
        <v>187</v>
      </c>
      <c r="B4" s="20" t="s">
        <v>4</v>
      </c>
      <c r="C4" s="21">
        <v>30480</v>
      </c>
      <c r="D4" s="21">
        <v>26299</v>
      </c>
      <c r="E4" s="54">
        <v>0.86282808398950128</v>
      </c>
      <c r="F4" s="21">
        <v>24766</v>
      </c>
      <c r="G4" s="21">
        <v>23128</v>
      </c>
      <c r="H4" s="54">
        <v>0.75879265091863513</v>
      </c>
      <c r="I4" s="21">
        <v>22798</v>
      </c>
      <c r="J4" s="54">
        <v>0.74796587926509184</v>
      </c>
      <c r="K4" s="21">
        <v>330</v>
      </c>
      <c r="L4" s="54">
        <v>1.0826771653543307E-2</v>
      </c>
      <c r="M4" s="21">
        <v>1533</v>
      </c>
      <c r="N4" s="54">
        <v>5.0295275590551178E-2</v>
      </c>
      <c r="O4" s="21">
        <v>4181</v>
      </c>
      <c r="P4" s="54">
        <v>0.13717191601049869</v>
      </c>
      <c r="Q4" s="32" t="s">
        <v>189</v>
      </c>
      <c r="R4" s="23" t="s">
        <v>189</v>
      </c>
    </row>
    <row r="5" spans="1:18" ht="17.100000000000001" customHeight="1" x14ac:dyDescent="0.3">
      <c r="A5" s="53" t="s">
        <v>187</v>
      </c>
      <c r="B5" s="20" t="s">
        <v>5</v>
      </c>
      <c r="C5" s="21" t="s">
        <v>189</v>
      </c>
      <c r="D5" s="21" t="s">
        <v>189</v>
      </c>
      <c r="E5" s="54" t="s">
        <v>189</v>
      </c>
      <c r="F5" s="21" t="s">
        <v>189</v>
      </c>
      <c r="G5" s="21" t="s">
        <v>189</v>
      </c>
      <c r="H5" s="54" t="s">
        <v>189</v>
      </c>
      <c r="I5" s="21" t="s">
        <v>189</v>
      </c>
      <c r="J5" s="54" t="s">
        <v>189</v>
      </c>
      <c r="K5" s="21">
        <v>0</v>
      </c>
      <c r="L5" s="54">
        <v>0</v>
      </c>
      <c r="M5" s="21">
        <v>0</v>
      </c>
      <c r="N5" s="54">
        <v>0</v>
      </c>
      <c r="O5" s="21" t="s">
        <v>189</v>
      </c>
      <c r="P5" s="54" t="s">
        <v>189</v>
      </c>
      <c r="Q5" s="32">
        <v>2</v>
      </c>
      <c r="R5" s="23" t="s">
        <v>191</v>
      </c>
    </row>
    <row r="6" spans="1:18" ht="17.100000000000001" customHeight="1" x14ac:dyDescent="0.3">
      <c r="A6" s="53" t="s">
        <v>187</v>
      </c>
      <c r="B6" s="20" t="s">
        <v>6</v>
      </c>
      <c r="C6" s="21">
        <v>515</v>
      </c>
      <c r="D6" s="21">
        <v>481</v>
      </c>
      <c r="E6" s="54">
        <v>0.93398058252427185</v>
      </c>
      <c r="F6" s="21">
        <v>441</v>
      </c>
      <c r="G6" s="21">
        <v>402</v>
      </c>
      <c r="H6" s="54">
        <v>0.78058252427184471</v>
      </c>
      <c r="I6" s="21" t="s">
        <v>189</v>
      </c>
      <c r="J6" s="54" t="s">
        <v>189</v>
      </c>
      <c r="K6" s="21" t="s">
        <v>189</v>
      </c>
      <c r="L6" s="54" t="s">
        <v>189</v>
      </c>
      <c r="M6" s="21">
        <v>40</v>
      </c>
      <c r="N6" s="54">
        <v>7.7669902912621352E-2</v>
      </c>
      <c r="O6" s="21">
        <v>34</v>
      </c>
      <c r="P6" s="54">
        <v>6.6019417475728162E-2</v>
      </c>
      <c r="Q6" s="33">
        <v>1</v>
      </c>
      <c r="R6" s="23" t="s">
        <v>190</v>
      </c>
    </row>
    <row r="7" spans="1:18" ht="17.100000000000001" customHeight="1" x14ac:dyDescent="0.3">
      <c r="A7" s="53" t="s">
        <v>187</v>
      </c>
      <c r="B7" s="20" t="s">
        <v>7</v>
      </c>
      <c r="C7" s="21">
        <v>4441</v>
      </c>
      <c r="D7" s="21">
        <v>4019</v>
      </c>
      <c r="E7" s="54">
        <v>0.90497635667642418</v>
      </c>
      <c r="F7" s="21">
        <v>3861</v>
      </c>
      <c r="G7" s="21">
        <v>3714</v>
      </c>
      <c r="H7" s="54">
        <v>0.83629813105156492</v>
      </c>
      <c r="I7" s="21" t="s">
        <v>189</v>
      </c>
      <c r="J7" s="54" t="s">
        <v>189</v>
      </c>
      <c r="K7" s="21" t="s">
        <v>189</v>
      </c>
      <c r="L7" s="54" t="s">
        <v>189</v>
      </c>
      <c r="M7" s="21">
        <v>158</v>
      </c>
      <c r="N7" s="54">
        <v>3.5577572618779557E-2</v>
      </c>
      <c r="O7" s="21">
        <v>422</v>
      </c>
      <c r="P7" s="54">
        <v>9.5023643323575768E-2</v>
      </c>
      <c r="Q7" s="32">
        <v>2</v>
      </c>
      <c r="R7" s="23" t="s">
        <v>191</v>
      </c>
    </row>
    <row r="8" spans="1:18" ht="17.100000000000001" customHeight="1" x14ac:dyDescent="0.3">
      <c r="A8" s="53" t="s">
        <v>187</v>
      </c>
      <c r="B8" s="20" t="s">
        <v>8</v>
      </c>
      <c r="C8" s="21">
        <v>893</v>
      </c>
      <c r="D8" s="21">
        <v>828</v>
      </c>
      <c r="E8" s="54">
        <v>0.92721164613661811</v>
      </c>
      <c r="F8" s="21">
        <v>786</v>
      </c>
      <c r="G8" s="21">
        <v>712</v>
      </c>
      <c r="H8" s="54">
        <v>0.79731243001119823</v>
      </c>
      <c r="I8" s="21" t="s">
        <v>189</v>
      </c>
      <c r="J8" s="54" t="s">
        <v>189</v>
      </c>
      <c r="K8" s="21" t="s">
        <v>189</v>
      </c>
      <c r="L8" s="54" t="s">
        <v>189</v>
      </c>
      <c r="M8" s="21">
        <v>42</v>
      </c>
      <c r="N8" s="54">
        <v>4.7032474804031353E-2</v>
      </c>
      <c r="O8" s="21">
        <v>65</v>
      </c>
      <c r="P8" s="54">
        <v>7.2788353863381852E-2</v>
      </c>
      <c r="Q8" s="33">
        <v>1</v>
      </c>
      <c r="R8" s="23" t="s">
        <v>190</v>
      </c>
    </row>
    <row r="9" spans="1:18" ht="17.100000000000001" customHeight="1" x14ac:dyDescent="0.3">
      <c r="A9" s="53" t="s">
        <v>187</v>
      </c>
      <c r="B9" s="20" t="s">
        <v>9</v>
      </c>
      <c r="C9" s="21">
        <v>818</v>
      </c>
      <c r="D9" s="21">
        <v>709</v>
      </c>
      <c r="E9" s="54">
        <v>0.86674816625916873</v>
      </c>
      <c r="F9" s="21">
        <v>670</v>
      </c>
      <c r="G9" s="21">
        <v>575</v>
      </c>
      <c r="H9" s="54">
        <v>0.70293398533007334</v>
      </c>
      <c r="I9" s="21">
        <v>575</v>
      </c>
      <c r="J9" s="54">
        <v>0.70293398533007334</v>
      </c>
      <c r="K9" s="21">
        <v>0</v>
      </c>
      <c r="L9" s="54">
        <v>0</v>
      </c>
      <c r="M9" s="21">
        <v>39</v>
      </c>
      <c r="N9" s="54">
        <v>4.7677261613691929E-2</v>
      </c>
      <c r="O9" s="21">
        <v>109</v>
      </c>
      <c r="P9" s="54">
        <v>0.1332518337408313</v>
      </c>
      <c r="Q9" s="32" t="s">
        <v>189</v>
      </c>
      <c r="R9" s="23" t="s">
        <v>189</v>
      </c>
    </row>
    <row r="10" spans="1:18" ht="17.100000000000001" customHeight="1" x14ac:dyDescent="0.3">
      <c r="A10" s="53" t="s">
        <v>187</v>
      </c>
      <c r="B10" s="44" t="s">
        <v>10</v>
      </c>
      <c r="C10" s="21">
        <v>20751</v>
      </c>
      <c r="D10" s="21">
        <v>19448</v>
      </c>
      <c r="E10" s="54">
        <v>0.93720784540504076</v>
      </c>
      <c r="F10" s="21">
        <v>18194</v>
      </c>
      <c r="G10" s="21">
        <v>16195</v>
      </c>
      <c r="H10" s="54">
        <v>0.78044431593658137</v>
      </c>
      <c r="I10" s="21">
        <v>16119</v>
      </c>
      <c r="J10" s="54">
        <v>0.7767818418389475</v>
      </c>
      <c r="K10" s="21">
        <v>76</v>
      </c>
      <c r="L10" s="54">
        <v>3.6624740976338491E-3</v>
      </c>
      <c r="M10" s="21">
        <v>1254</v>
      </c>
      <c r="N10" s="54">
        <v>6.0430822610958508E-2</v>
      </c>
      <c r="O10" s="21">
        <v>1303</v>
      </c>
      <c r="P10" s="54">
        <v>6.2792154594959279E-2</v>
      </c>
      <c r="Q10" s="32" t="s">
        <v>189</v>
      </c>
      <c r="R10" s="23" t="s">
        <v>189</v>
      </c>
    </row>
    <row r="11" spans="1:18" ht="17.100000000000001" customHeight="1" x14ac:dyDescent="0.3">
      <c r="A11" s="53" t="s">
        <v>187</v>
      </c>
      <c r="B11" s="20" t="s">
        <v>11</v>
      </c>
      <c r="C11" s="21">
        <v>638</v>
      </c>
      <c r="D11" s="21">
        <v>602</v>
      </c>
      <c r="E11" s="54">
        <v>0.94357366771159878</v>
      </c>
      <c r="F11" s="21">
        <v>572</v>
      </c>
      <c r="G11" s="21">
        <v>510</v>
      </c>
      <c r="H11" s="54">
        <v>0.79937304075235105</v>
      </c>
      <c r="I11" s="21">
        <v>486</v>
      </c>
      <c r="J11" s="54">
        <v>0.76175548589341691</v>
      </c>
      <c r="K11" s="21">
        <v>24</v>
      </c>
      <c r="L11" s="54">
        <v>3.7617554858934171E-2</v>
      </c>
      <c r="M11" s="21">
        <v>30</v>
      </c>
      <c r="N11" s="54">
        <v>4.7021943573667714E-2</v>
      </c>
      <c r="O11" s="21">
        <v>36</v>
      </c>
      <c r="P11" s="54">
        <v>5.6426332288401257E-2</v>
      </c>
      <c r="Q11" s="32" t="s">
        <v>189</v>
      </c>
      <c r="R11" s="23" t="s">
        <v>189</v>
      </c>
    </row>
    <row r="12" spans="1:18" ht="17.100000000000001" customHeight="1" x14ac:dyDescent="0.3">
      <c r="A12" s="53" t="s">
        <v>187</v>
      </c>
      <c r="B12" s="20" t="s">
        <v>12</v>
      </c>
      <c r="C12" s="21">
        <v>2191</v>
      </c>
      <c r="D12" s="21">
        <v>2008</v>
      </c>
      <c r="E12" s="54">
        <v>0.91647649475125514</v>
      </c>
      <c r="F12" s="21">
        <v>1901</v>
      </c>
      <c r="G12" s="21">
        <v>1825</v>
      </c>
      <c r="H12" s="54">
        <v>0.83295298950251029</v>
      </c>
      <c r="I12" s="21">
        <v>1804</v>
      </c>
      <c r="J12" s="54">
        <v>0.82336832496576906</v>
      </c>
      <c r="K12" s="21">
        <v>21</v>
      </c>
      <c r="L12" s="54">
        <v>9.5846645367412137E-3</v>
      </c>
      <c r="M12" s="21">
        <v>107</v>
      </c>
      <c r="N12" s="54">
        <v>4.8836147877681424E-2</v>
      </c>
      <c r="O12" s="21">
        <v>183</v>
      </c>
      <c r="P12" s="54">
        <v>8.352350524874487E-2</v>
      </c>
      <c r="Q12" s="32" t="s">
        <v>189</v>
      </c>
      <c r="R12" s="23" t="s">
        <v>189</v>
      </c>
    </row>
    <row r="13" spans="1:18" ht="17.100000000000001" customHeight="1" x14ac:dyDescent="0.3">
      <c r="A13" s="53" t="s">
        <v>187</v>
      </c>
      <c r="B13" s="20" t="s">
        <v>13</v>
      </c>
      <c r="C13" s="21">
        <v>30831</v>
      </c>
      <c r="D13" s="21">
        <v>27253</v>
      </c>
      <c r="E13" s="54">
        <v>0.88394797444130913</v>
      </c>
      <c r="F13" s="21">
        <v>25952</v>
      </c>
      <c r="G13" s="21">
        <v>23849</v>
      </c>
      <c r="H13" s="54">
        <v>0.77353961921442704</v>
      </c>
      <c r="I13" s="21">
        <v>23449</v>
      </c>
      <c r="J13" s="54">
        <v>0.76056566442865947</v>
      </c>
      <c r="K13" s="21">
        <v>400</v>
      </c>
      <c r="L13" s="54">
        <v>1.2973954785767572E-2</v>
      </c>
      <c r="M13" s="21">
        <v>1301</v>
      </c>
      <c r="N13" s="54">
        <v>4.2197787940709025E-2</v>
      </c>
      <c r="O13" s="21">
        <v>3578</v>
      </c>
      <c r="P13" s="54">
        <v>0.11605202555869093</v>
      </c>
      <c r="Q13" s="32" t="s">
        <v>189</v>
      </c>
      <c r="R13" s="23" t="s">
        <v>189</v>
      </c>
    </row>
    <row r="14" spans="1:18" ht="17.100000000000001" customHeight="1" x14ac:dyDescent="0.3">
      <c r="A14" s="53" t="s">
        <v>187</v>
      </c>
      <c r="B14" s="20" t="s">
        <v>14</v>
      </c>
      <c r="C14" s="21">
        <v>825</v>
      </c>
      <c r="D14" s="21">
        <v>760</v>
      </c>
      <c r="E14" s="54">
        <v>0.92121212121212126</v>
      </c>
      <c r="F14" s="21">
        <v>726</v>
      </c>
      <c r="G14" s="21">
        <v>620</v>
      </c>
      <c r="H14" s="54">
        <v>0.75151515151515147</v>
      </c>
      <c r="I14" s="21">
        <v>613</v>
      </c>
      <c r="J14" s="54">
        <v>0.74303030303030304</v>
      </c>
      <c r="K14" s="21">
        <v>7</v>
      </c>
      <c r="L14" s="54">
        <v>8.4848484848484857E-3</v>
      </c>
      <c r="M14" s="21">
        <v>34</v>
      </c>
      <c r="N14" s="54">
        <v>4.1212121212121214E-2</v>
      </c>
      <c r="O14" s="21">
        <v>65</v>
      </c>
      <c r="P14" s="54">
        <v>7.8787878787878782E-2</v>
      </c>
      <c r="Q14" s="32" t="s">
        <v>189</v>
      </c>
      <c r="R14" s="23" t="s">
        <v>189</v>
      </c>
    </row>
    <row r="15" spans="1:18" ht="17.100000000000001" customHeight="1" x14ac:dyDescent="0.3">
      <c r="A15" s="53" t="s">
        <v>187</v>
      </c>
      <c r="B15" s="20" t="s">
        <v>15</v>
      </c>
      <c r="C15" s="21">
        <v>3022</v>
      </c>
      <c r="D15" s="21">
        <v>2806</v>
      </c>
      <c r="E15" s="54">
        <v>0.92852415618795503</v>
      </c>
      <c r="F15" s="21">
        <v>2670</v>
      </c>
      <c r="G15" s="21">
        <v>2407</v>
      </c>
      <c r="H15" s="54">
        <v>0.79649238914626075</v>
      </c>
      <c r="I15" s="21">
        <v>2313</v>
      </c>
      <c r="J15" s="54">
        <v>0.76538716082064862</v>
      </c>
      <c r="K15" s="21">
        <v>94</v>
      </c>
      <c r="L15" s="54">
        <v>3.1105228325612178E-2</v>
      </c>
      <c r="M15" s="21">
        <v>136</v>
      </c>
      <c r="N15" s="54">
        <v>4.5003309066843147E-2</v>
      </c>
      <c r="O15" s="21">
        <v>216</v>
      </c>
      <c r="P15" s="54">
        <v>7.1475843812044998E-2</v>
      </c>
      <c r="Q15" s="32" t="s">
        <v>189</v>
      </c>
      <c r="R15" s="23" t="s">
        <v>189</v>
      </c>
    </row>
    <row r="16" spans="1:18" ht="17.100000000000001" customHeight="1" x14ac:dyDescent="0.3">
      <c r="A16" s="53" t="s">
        <v>187</v>
      </c>
      <c r="B16" s="20" t="s">
        <v>16</v>
      </c>
      <c r="C16" s="21">
        <v>5135</v>
      </c>
      <c r="D16" s="21">
        <v>4970</v>
      </c>
      <c r="E16" s="54">
        <v>0.96786757546251212</v>
      </c>
      <c r="F16" s="21">
        <v>4569</v>
      </c>
      <c r="G16" s="21">
        <v>3919</v>
      </c>
      <c r="H16" s="54">
        <v>0.76319376825705942</v>
      </c>
      <c r="I16" s="21">
        <v>3879</v>
      </c>
      <c r="J16" s="54">
        <v>0.75540408958130478</v>
      </c>
      <c r="K16" s="21">
        <v>40</v>
      </c>
      <c r="L16" s="54">
        <v>7.7896786757546254E-3</v>
      </c>
      <c r="M16" s="21">
        <v>401</v>
      </c>
      <c r="N16" s="54">
        <v>7.8091528724440112E-2</v>
      </c>
      <c r="O16" s="21">
        <v>165</v>
      </c>
      <c r="P16" s="54">
        <v>3.2132424537487832E-2</v>
      </c>
      <c r="Q16" s="32" t="s">
        <v>189</v>
      </c>
      <c r="R16" s="23" t="s">
        <v>189</v>
      </c>
    </row>
    <row r="17" spans="1:18" ht="17.100000000000001" customHeight="1" x14ac:dyDescent="0.3">
      <c r="A17" s="53" t="s">
        <v>187</v>
      </c>
      <c r="B17" s="20" t="s">
        <v>17</v>
      </c>
      <c r="C17" s="21">
        <v>393</v>
      </c>
      <c r="D17" s="21">
        <v>380</v>
      </c>
      <c r="E17" s="54">
        <v>0.9669211195928753</v>
      </c>
      <c r="F17" s="21">
        <v>319</v>
      </c>
      <c r="G17" s="21">
        <v>286</v>
      </c>
      <c r="H17" s="54">
        <v>0.72773536895674296</v>
      </c>
      <c r="I17" s="21">
        <v>280</v>
      </c>
      <c r="J17" s="54">
        <v>0.71246819338422396</v>
      </c>
      <c r="K17" s="21">
        <v>6</v>
      </c>
      <c r="L17" s="54">
        <v>1.5267175572519083E-2</v>
      </c>
      <c r="M17" s="21">
        <v>61</v>
      </c>
      <c r="N17" s="54">
        <v>0.15521628498727735</v>
      </c>
      <c r="O17" s="21">
        <v>13</v>
      </c>
      <c r="P17" s="54">
        <v>3.3078880407124679E-2</v>
      </c>
      <c r="Q17" s="32" t="s">
        <v>189</v>
      </c>
      <c r="R17" s="23" t="s">
        <v>189</v>
      </c>
    </row>
    <row r="18" spans="1:18" ht="17.100000000000001" customHeight="1" x14ac:dyDescent="0.3">
      <c r="A18" s="53" t="s">
        <v>187</v>
      </c>
      <c r="B18" s="20" t="s">
        <v>18</v>
      </c>
      <c r="C18" s="21">
        <v>32531</v>
      </c>
      <c r="D18" s="21">
        <v>31308</v>
      </c>
      <c r="E18" s="54">
        <v>0.96240509052903389</v>
      </c>
      <c r="F18" s="21">
        <v>29847</v>
      </c>
      <c r="G18" s="21">
        <v>26065</v>
      </c>
      <c r="H18" s="54">
        <v>0.80123574436691158</v>
      </c>
      <c r="I18" s="21">
        <v>25367</v>
      </c>
      <c r="J18" s="54">
        <v>0.77977928744889491</v>
      </c>
      <c r="K18" s="21">
        <v>698</v>
      </c>
      <c r="L18" s="54">
        <v>2.1456456918016661E-2</v>
      </c>
      <c r="M18" s="21">
        <v>1461</v>
      </c>
      <c r="N18" s="54">
        <v>4.4911007961636593E-2</v>
      </c>
      <c r="O18" s="21">
        <v>1223</v>
      </c>
      <c r="P18" s="54">
        <v>3.7594909470966158E-2</v>
      </c>
      <c r="Q18" s="32" t="s">
        <v>189</v>
      </c>
      <c r="R18" s="23" t="s">
        <v>189</v>
      </c>
    </row>
    <row r="19" spans="1:18" ht="17.100000000000001" customHeight="1" x14ac:dyDescent="0.3">
      <c r="A19" s="53" t="s">
        <v>187</v>
      </c>
      <c r="B19" s="20" t="s">
        <v>19</v>
      </c>
      <c r="C19" s="21">
        <v>4553</v>
      </c>
      <c r="D19" s="21">
        <v>4251</v>
      </c>
      <c r="E19" s="54">
        <v>0.93367010762134861</v>
      </c>
      <c r="F19" s="21">
        <v>3997</v>
      </c>
      <c r="G19" s="21">
        <v>3490</v>
      </c>
      <c r="H19" s="54">
        <v>0.766527564243356</v>
      </c>
      <c r="I19" s="21">
        <v>3445</v>
      </c>
      <c r="J19" s="54">
        <v>0.75664397100812653</v>
      </c>
      <c r="K19" s="21">
        <v>45</v>
      </c>
      <c r="L19" s="54">
        <v>9.8835932352295194E-3</v>
      </c>
      <c r="M19" s="21">
        <v>254</v>
      </c>
      <c r="N19" s="54">
        <v>5.5787392927739952E-2</v>
      </c>
      <c r="O19" s="21">
        <v>302</v>
      </c>
      <c r="P19" s="54">
        <v>6.6329892378651445E-2</v>
      </c>
      <c r="Q19" s="32" t="s">
        <v>189</v>
      </c>
      <c r="R19" s="23" t="s">
        <v>189</v>
      </c>
    </row>
    <row r="20" spans="1:18" ht="17.100000000000001" customHeight="1" x14ac:dyDescent="0.3">
      <c r="A20" s="53" t="s">
        <v>187</v>
      </c>
      <c r="B20" s="20" t="s">
        <v>20</v>
      </c>
      <c r="C20" s="21">
        <v>2139</v>
      </c>
      <c r="D20" s="21">
        <v>2076</v>
      </c>
      <c r="E20" s="54">
        <v>0.97054698457222999</v>
      </c>
      <c r="F20" s="21">
        <v>1943</v>
      </c>
      <c r="G20" s="21">
        <v>1749</v>
      </c>
      <c r="H20" s="54">
        <v>0.81767180925666194</v>
      </c>
      <c r="I20" s="21">
        <v>1733</v>
      </c>
      <c r="J20" s="54">
        <v>0.81019167835437123</v>
      </c>
      <c r="K20" s="21">
        <v>16</v>
      </c>
      <c r="L20" s="54">
        <v>7.4801309022907905E-3</v>
      </c>
      <c r="M20" s="21">
        <v>133</v>
      </c>
      <c r="N20" s="54">
        <v>6.2178588125292193E-2</v>
      </c>
      <c r="O20" s="21">
        <v>63</v>
      </c>
      <c r="P20" s="54">
        <v>2.9453015427769985E-2</v>
      </c>
      <c r="Q20" s="32" t="s">
        <v>189</v>
      </c>
      <c r="R20" s="23" t="s">
        <v>189</v>
      </c>
    </row>
    <row r="21" spans="1:18" ht="17.100000000000001" customHeight="1" x14ac:dyDescent="0.3">
      <c r="A21" s="53" t="s">
        <v>187</v>
      </c>
      <c r="B21" s="20" t="s">
        <v>21</v>
      </c>
      <c r="C21" s="21">
        <v>413</v>
      </c>
      <c r="D21" s="21">
        <v>369</v>
      </c>
      <c r="E21" s="54">
        <v>0.89346246973365617</v>
      </c>
      <c r="F21" s="21">
        <v>349</v>
      </c>
      <c r="G21" s="21">
        <v>323</v>
      </c>
      <c r="H21" s="54">
        <v>0.78208232445520576</v>
      </c>
      <c r="I21" s="21">
        <v>323</v>
      </c>
      <c r="J21" s="54">
        <v>0.78208232445520576</v>
      </c>
      <c r="K21" s="21">
        <v>0</v>
      </c>
      <c r="L21" s="54">
        <v>0</v>
      </c>
      <c r="M21" s="21">
        <v>20</v>
      </c>
      <c r="N21" s="54">
        <v>4.8426150121065374E-2</v>
      </c>
      <c r="O21" s="21">
        <v>44</v>
      </c>
      <c r="P21" s="54">
        <v>0.10653753026634383</v>
      </c>
      <c r="Q21" s="32" t="s">
        <v>189</v>
      </c>
      <c r="R21" s="23" t="s">
        <v>189</v>
      </c>
    </row>
    <row r="22" spans="1:18" ht="17.100000000000001" customHeight="1" x14ac:dyDescent="0.3">
      <c r="A22" s="53" t="s">
        <v>187</v>
      </c>
      <c r="B22" s="44" t="s">
        <v>22</v>
      </c>
      <c r="C22" s="21">
        <v>255821</v>
      </c>
      <c r="D22" s="21">
        <v>239698</v>
      </c>
      <c r="E22" s="54">
        <v>0.9369754633122378</v>
      </c>
      <c r="F22" s="21">
        <v>225736</v>
      </c>
      <c r="G22" s="21">
        <v>207005</v>
      </c>
      <c r="H22" s="54">
        <v>0.80917907443094972</v>
      </c>
      <c r="I22" s="21">
        <v>206733</v>
      </c>
      <c r="J22" s="54">
        <v>0.80811583099120088</v>
      </c>
      <c r="K22" s="21">
        <v>272</v>
      </c>
      <c r="L22" s="54">
        <v>1.063243439748887E-3</v>
      </c>
      <c r="M22" s="21">
        <v>13962</v>
      </c>
      <c r="N22" s="54">
        <v>5.4577223918286615E-2</v>
      </c>
      <c r="O22" s="21">
        <v>16123</v>
      </c>
      <c r="P22" s="54">
        <v>6.3024536687762145E-2</v>
      </c>
      <c r="Q22" s="32" t="s">
        <v>189</v>
      </c>
      <c r="R22" s="23" t="s">
        <v>189</v>
      </c>
    </row>
    <row r="23" spans="1:18" ht="17.100000000000001" customHeight="1" x14ac:dyDescent="0.3">
      <c r="A23" s="53" t="s">
        <v>187</v>
      </c>
      <c r="B23" s="20" t="s">
        <v>23</v>
      </c>
      <c r="C23" s="21">
        <v>5493</v>
      </c>
      <c r="D23" s="21">
        <v>5322</v>
      </c>
      <c r="E23" s="54">
        <v>0.96886947023484438</v>
      </c>
      <c r="F23" s="21">
        <v>5001</v>
      </c>
      <c r="G23" s="21">
        <v>4181</v>
      </c>
      <c r="H23" s="54">
        <v>0.76115055525213904</v>
      </c>
      <c r="I23" s="21" t="s">
        <v>189</v>
      </c>
      <c r="J23" s="54" t="s">
        <v>189</v>
      </c>
      <c r="K23" s="21" t="s">
        <v>189</v>
      </c>
      <c r="L23" s="54" t="s">
        <v>189</v>
      </c>
      <c r="M23" s="21">
        <v>321</v>
      </c>
      <c r="N23" s="54">
        <v>5.8438012015292189E-2</v>
      </c>
      <c r="O23" s="21">
        <v>171</v>
      </c>
      <c r="P23" s="54">
        <v>3.1130529765155651E-2</v>
      </c>
      <c r="Q23" s="32">
        <v>2</v>
      </c>
      <c r="R23" s="23" t="s">
        <v>191</v>
      </c>
    </row>
    <row r="24" spans="1:18" ht="17.100000000000001" customHeight="1" x14ac:dyDescent="0.3">
      <c r="A24" s="53" t="s">
        <v>187</v>
      </c>
      <c r="B24" s="20" t="s">
        <v>24</v>
      </c>
      <c r="C24" s="21">
        <v>3999</v>
      </c>
      <c r="D24" s="21">
        <v>3684</v>
      </c>
      <c r="E24" s="54">
        <v>0.92123030757689417</v>
      </c>
      <c r="F24" s="21">
        <v>3460</v>
      </c>
      <c r="G24" s="21">
        <v>3084</v>
      </c>
      <c r="H24" s="54">
        <v>0.77119279819954989</v>
      </c>
      <c r="I24" s="21" t="s">
        <v>189</v>
      </c>
      <c r="J24" s="54" t="s">
        <v>189</v>
      </c>
      <c r="K24" s="21" t="s">
        <v>189</v>
      </c>
      <c r="L24" s="54" t="s">
        <v>189</v>
      </c>
      <c r="M24" s="21">
        <v>224</v>
      </c>
      <c r="N24" s="54">
        <v>5.6014003500875216E-2</v>
      </c>
      <c r="O24" s="21">
        <v>315</v>
      </c>
      <c r="P24" s="54">
        <v>7.8769692423105775E-2</v>
      </c>
      <c r="Q24" s="32">
        <v>2</v>
      </c>
      <c r="R24" s="23" t="s">
        <v>191</v>
      </c>
    </row>
    <row r="25" spans="1:18" ht="17.100000000000001" customHeight="1" x14ac:dyDescent="0.3">
      <c r="A25" s="53" t="s">
        <v>187</v>
      </c>
      <c r="B25" s="20" t="s">
        <v>25</v>
      </c>
      <c r="C25" s="21">
        <v>384</v>
      </c>
      <c r="D25" s="21">
        <v>353</v>
      </c>
      <c r="E25" s="54">
        <v>0.91927083333333337</v>
      </c>
      <c r="F25" s="21">
        <v>322</v>
      </c>
      <c r="G25" s="21">
        <v>287</v>
      </c>
      <c r="H25" s="54">
        <v>0.74739583333333337</v>
      </c>
      <c r="I25" s="21" t="s">
        <v>189</v>
      </c>
      <c r="J25" s="54" t="s">
        <v>189</v>
      </c>
      <c r="K25" s="21" t="s">
        <v>189</v>
      </c>
      <c r="L25" s="54" t="s">
        <v>189</v>
      </c>
      <c r="M25" s="21">
        <v>31</v>
      </c>
      <c r="N25" s="54">
        <v>8.0729166666666671E-2</v>
      </c>
      <c r="O25" s="21">
        <v>31</v>
      </c>
      <c r="P25" s="54">
        <v>8.0729166666666671E-2</v>
      </c>
      <c r="Q25" s="33">
        <v>1</v>
      </c>
      <c r="R25" s="23" t="s">
        <v>190</v>
      </c>
    </row>
    <row r="26" spans="1:18" ht="17.100000000000001" customHeight="1" x14ac:dyDescent="0.3">
      <c r="A26" s="53" t="s">
        <v>187</v>
      </c>
      <c r="B26" s="20" t="s">
        <v>26</v>
      </c>
      <c r="C26" s="21">
        <v>2554</v>
      </c>
      <c r="D26" s="21">
        <v>2374</v>
      </c>
      <c r="E26" s="54">
        <v>0.92952231793265461</v>
      </c>
      <c r="F26" s="21">
        <v>2276</v>
      </c>
      <c r="G26" s="21">
        <v>2096</v>
      </c>
      <c r="H26" s="54">
        <v>0.82067345340642128</v>
      </c>
      <c r="I26" s="21" t="s">
        <v>189</v>
      </c>
      <c r="J26" s="54" t="s">
        <v>189</v>
      </c>
      <c r="K26" s="21" t="s">
        <v>189</v>
      </c>
      <c r="L26" s="54" t="s">
        <v>189</v>
      </c>
      <c r="M26" s="21">
        <v>98</v>
      </c>
      <c r="N26" s="54">
        <v>3.8371182458888022E-2</v>
      </c>
      <c r="O26" s="21">
        <v>180</v>
      </c>
      <c r="P26" s="54">
        <v>7.0477682067345337E-2</v>
      </c>
      <c r="Q26" s="32">
        <v>2</v>
      </c>
      <c r="R26" s="23" t="s">
        <v>191</v>
      </c>
    </row>
    <row r="27" spans="1:18" ht="17.100000000000001" customHeight="1" x14ac:dyDescent="0.3">
      <c r="A27" s="53" t="s">
        <v>187</v>
      </c>
      <c r="B27" s="20" t="s">
        <v>27</v>
      </c>
      <c r="C27" s="21">
        <v>8439</v>
      </c>
      <c r="D27" s="21">
        <v>7606</v>
      </c>
      <c r="E27" s="54">
        <v>0.90129162223012205</v>
      </c>
      <c r="F27" s="21">
        <v>7233</v>
      </c>
      <c r="G27" s="21">
        <v>6575</v>
      </c>
      <c r="H27" s="54">
        <v>0.7791207489038986</v>
      </c>
      <c r="I27" s="21">
        <v>6492</v>
      </c>
      <c r="J27" s="54">
        <v>0.76928546036260226</v>
      </c>
      <c r="K27" s="21">
        <v>83</v>
      </c>
      <c r="L27" s="54">
        <v>9.835288541296363E-3</v>
      </c>
      <c r="M27" s="21">
        <v>373</v>
      </c>
      <c r="N27" s="54">
        <v>4.4199549709681242E-2</v>
      </c>
      <c r="O27" s="21">
        <v>833</v>
      </c>
      <c r="P27" s="54">
        <v>9.8708377769877953E-2</v>
      </c>
      <c r="Q27" s="32" t="s">
        <v>189</v>
      </c>
      <c r="R27" s="23" t="s">
        <v>189</v>
      </c>
    </row>
    <row r="28" spans="1:18" ht="17.100000000000001" customHeight="1" x14ac:dyDescent="0.3">
      <c r="A28" s="53" t="s">
        <v>187</v>
      </c>
      <c r="B28" s="20" t="s">
        <v>28</v>
      </c>
      <c r="C28" s="21">
        <v>120</v>
      </c>
      <c r="D28" s="21" t="s">
        <v>189</v>
      </c>
      <c r="E28" s="54" t="s">
        <v>189</v>
      </c>
      <c r="F28" s="21">
        <v>108</v>
      </c>
      <c r="G28" s="21">
        <v>94</v>
      </c>
      <c r="H28" s="54">
        <v>0.78333333333333333</v>
      </c>
      <c r="I28" s="21">
        <v>94</v>
      </c>
      <c r="J28" s="54">
        <v>0.78333333333333333</v>
      </c>
      <c r="K28" s="21">
        <v>0</v>
      </c>
      <c r="L28" s="54">
        <v>0</v>
      </c>
      <c r="M28" s="21" t="s">
        <v>189</v>
      </c>
      <c r="N28" s="54" t="s">
        <v>189</v>
      </c>
      <c r="O28" s="21" t="s">
        <v>189</v>
      </c>
      <c r="P28" s="54" t="s">
        <v>189</v>
      </c>
      <c r="Q28" s="32">
        <v>2</v>
      </c>
      <c r="R28" s="23" t="s">
        <v>191</v>
      </c>
    </row>
    <row r="29" spans="1:18" ht="17.100000000000001" customHeight="1" x14ac:dyDescent="0.3">
      <c r="A29" s="53" t="s">
        <v>187</v>
      </c>
      <c r="B29" s="20" t="s">
        <v>29</v>
      </c>
      <c r="C29" s="21">
        <v>286</v>
      </c>
      <c r="D29" s="21" t="s">
        <v>189</v>
      </c>
      <c r="E29" s="54" t="s">
        <v>189</v>
      </c>
      <c r="F29" s="21">
        <v>259</v>
      </c>
      <c r="G29" s="21" t="s">
        <v>189</v>
      </c>
      <c r="H29" s="54" t="s">
        <v>189</v>
      </c>
      <c r="I29" s="21" t="s">
        <v>189</v>
      </c>
      <c r="J29" s="54" t="s">
        <v>189</v>
      </c>
      <c r="K29" s="21">
        <v>0</v>
      </c>
      <c r="L29" s="54">
        <v>0</v>
      </c>
      <c r="M29" s="21" t="s">
        <v>189</v>
      </c>
      <c r="N29" s="54" t="s">
        <v>189</v>
      </c>
      <c r="O29" s="21" t="s">
        <v>189</v>
      </c>
      <c r="P29" s="54" t="s">
        <v>189</v>
      </c>
      <c r="Q29" s="32">
        <v>2</v>
      </c>
      <c r="R29" s="23" t="s">
        <v>191</v>
      </c>
    </row>
    <row r="30" spans="1:18" ht="17.100000000000001" customHeight="1" x14ac:dyDescent="0.3">
      <c r="A30" s="53" t="s">
        <v>187</v>
      </c>
      <c r="B30" s="20" t="s">
        <v>30</v>
      </c>
      <c r="C30" s="21">
        <v>13171</v>
      </c>
      <c r="D30" s="21">
        <v>12202</v>
      </c>
      <c r="E30" s="54">
        <v>0.92642927644066508</v>
      </c>
      <c r="F30" s="21">
        <v>11723</v>
      </c>
      <c r="G30" s="21">
        <v>10086</v>
      </c>
      <c r="H30" s="54">
        <v>0.76577328980335591</v>
      </c>
      <c r="I30" s="21">
        <v>9711</v>
      </c>
      <c r="J30" s="54">
        <v>0.73730164755903116</v>
      </c>
      <c r="K30" s="21">
        <v>375</v>
      </c>
      <c r="L30" s="54">
        <v>2.8471642244324653E-2</v>
      </c>
      <c r="M30" s="21">
        <v>479</v>
      </c>
      <c r="N30" s="54">
        <v>3.6367777693417355E-2</v>
      </c>
      <c r="O30" s="21">
        <v>969</v>
      </c>
      <c r="P30" s="54">
        <v>7.3570723559334902E-2</v>
      </c>
      <c r="Q30" s="32" t="s">
        <v>189</v>
      </c>
      <c r="R30" s="23" t="s">
        <v>189</v>
      </c>
    </row>
    <row r="31" spans="1:18" ht="17.100000000000001" customHeight="1" x14ac:dyDescent="0.3">
      <c r="A31" s="53" t="s">
        <v>187</v>
      </c>
      <c r="B31" s="20" t="s">
        <v>31</v>
      </c>
      <c r="C31" s="21">
        <v>2293</v>
      </c>
      <c r="D31" s="21">
        <v>2044</v>
      </c>
      <c r="E31" s="54">
        <v>0.89140863497601397</v>
      </c>
      <c r="F31" s="21">
        <v>1948</v>
      </c>
      <c r="G31" s="21">
        <v>1675</v>
      </c>
      <c r="H31" s="54">
        <v>0.7304840819886611</v>
      </c>
      <c r="I31" s="21">
        <v>1649</v>
      </c>
      <c r="J31" s="54">
        <v>0.71914522459659835</v>
      </c>
      <c r="K31" s="21">
        <v>26</v>
      </c>
      <c r="L31" s="54">
        <v>1.13388573920628E-2</v>
      </c>
      <c r="M31" s="21">
        <v>96</v>
      </c>
      <c r="N31" s="54">
        <v>4.1866550370693416E-2</v>
      </c>
      <c r="O31" s="21">
        <v>249</v>
      </c>
      <c r="P31" s="54">
        <v>0.10859136502398604</v>
      </c>
      <c r="Q31" s="32" t="s">
        <v>189</v>
      </c>
      <c r="R31" s="23" t="s">
        <v>189</v>
      </c>
    </row>
    <row r="32" spans="1:18" ht="17.100000000000001" customHeight="1" x14ac:dyDescent="0.3">
      <c r="A32" s="53" t="s">
        <v>187</v>
      </c>
      <c r="B32" s="20" t="s">
        <v>32</v>
      </c>
      <c r="C32" s="21">
        <v>2154</v>
      </c>
      <c r="D32" s="21">
        <v>2063</v>
      </c>
      <c r="E32" s="54">
        <v>0.95775301764159704</v>
      </c>
      <c r="F32" s="21">
        <v>1922</v>
      </c>
      <c r="G32" s="21">
        <v>1725</v>
      </c>
      <c r="H32" s="54">
        <v>0.80083565459610029</v>
      </c>
      <c r="I32" s="21">
        <v>1710</v>
      </c>
      <c r="J32" s="54">
        <v>0.79387186629526463</v>
      </c>
      <c r="K32" s="21">
        <v>15</v>
      </c>
      <c r="L32" s="54">
        <v>6.9637883008356544E-3</v>
      </c>
      <c r="M32" s="21">
        <v>141</v>
      </c>
      <c r="N32" s="54">
        <v>6.545961002785515E-2</v>
      </c>
      <c r="O32" s="21">
        <v>91</v>
      </c>
      <c r="P32" s="54">
        <v>4.2246982358402969E-2</v>
      </c>
      <c r="Q32" s="32" t="s">
        <v>189</v>
      </c>
      <c r="R32" s="23" t="s">
        <v>189</v>
      </c>
    </row>
    <row r="33" spans="1:18" ht="17.100000000000001" customHeight="1" x14ac:dyDescent="0.3">
      <c r="A33" s="53" t="s">
        <v>187</v>
      </c>
      <c r="B33" s="20" t="s">
        <v>33</v>
      </c>
      <c r="C33" s="21">
        <v>61004</v>
      </c>
      <c r="D33" s="21">
        <v>56307</v>
      </c>
      <c r="E33" s="54">
        <v>0.92300504884925583</v>
      </c>
      <c r="F33" s="21">
        <v>52499</v>
      </c>
      <c r="G33" s="21">
        <v>46133</v>
      </c>
      <c r="H33" s="54">
        <v>0.75622909973116514</v>
      </c>
      <c r="I33" s="21">
        <v>45909</v>
      </c>
      <c r="J33" s="54">
        <v>0.75255720936332049</v>
      </c>
      <c r="K33" s="21">
        <v>224</v>
      </c>
      <c r="L33" s="54">
        <v>3.6718903678447314E-3</v>
      </c>
      <c r="M33" s="21">
        <v>3808</v>
      </c>
      <c r="N33" s="54">
        <v>6.2422136253360433E-2</v>
      </c>
      <c r="O33" s="21">
        <v>4697</v>
      </c>
      <c r="P33" s="54">
        <v>7.6994951150744215E-2</v>
      </c>
      <c r="Q33" s="32" t="s">
        <v>189</v>
      </c>
      <c r="R33" s="23" t="s">
        <v>189</v>
      </c>
    </row>
    <row r="34" spans="1:18" ht="17.100000000000001" customHeight="1" x14ac:dyDescent="0.3">
      <c r="A34" s="53" t="s">
        <v>187</v>
      </c>
      <c r="B34" s="20" t="s">
        <v>34</v>
      </c>
      <c r="C34" s="21">
        <v>5147</v>
      </c>
      <c r="D34" s="21">
        <v>4935</v>
      </c>
      <c r="E34" s="54">
        <v>0.9588109578395182</v>
      </c>
      <c r="F34" s="21">
        <v>4592</v>
      </c>
      <c r="G34" s="21">
        <v>4097</v>
      </c>
      <c r="H34" s="54">
        <v>0.79599766854478338</v>
      </c>
      <c r="I34" s="21">
        <v>4059</v>
      </c>
      <c r="J34" s="54">
        <v>0.78861472702545177</v>
      </c>
      <c r="K34" s="21">
        <v>38</v>
      </c>
      <c r="L34" s="54">
        <v>7.3829415193316494E-3</v>
      </c>
      <c r="M34" s="21">
        <v>343</v>
      </c>
      <c r="N34" s="54">
        <v>6.6640761608704094E-2</v>
      </c>
      <c r="O34" s="21">
        <v>212</v>
      </c>
      <c r="P34" s="54">
        <v>4.1189042160481831E-2</v>
      </c>
      <c r="Q34" s="32" t="s">
        <v>189</v>
      </c>
      <c r="R34" s="23" t="s">
        <v>189</v>
      </c>
    </row>
    <row r="35" spans="1:18" ht="17.100000000000001" customHeight="1" x14ac:dyDescent="0.3">
      <c r="A35" s="53" t="s">
        <v>187</v>
      </c>
      <c r="B35" s="20" t="s">
        <v>35</v>
      </c>
      <c r="C35" s="21">
        <v>329</v>
      </c>
      <c r="D35" s="21">
        <v>291</v>
      </c>
      <c r="E35" s="54">
        <v>0.88449848024316113</v>
      </c>
      <c r="F35" s="21">
        <v>282</v>
      </c>
      <c r="G35" s="21">
        <v>268</v>
      </c>
      <c r="H35" s="54">
        <v>0.81458966565349544</v>
      </c>
      <c r="I35" s="21" t="s">
        <v>189</v>
      </c>
      <c r="J35" s="54" t="s">
        <v>189</v>
      </c>
      <c r="K35" s="21" t="s">
        <v>189</v>
      </c>
      <c r="L35" s="54" t="s">
        <v>189</v>
      </c>
      <c r="M35" s="21">
        <v>9</v>
      </c>
      <c r="N35" s="54">
        <v>2.7355623100303952E-2</v>
      </c>
      <c r="O35" s="21">
        <v>38</v>
      </c>
      <c r="P35" s="54">
        <v>0.11550151975683891</v>
      </c>
      <c r="Q35" s="33">
        <v>1</v>
      </c>
      <c r="R35" s="23" t="s">
        <v>190</v>
      </c>
    </row>
    <row r="36" spans="1:18" ht="17.100000000000001" customHeight="1" x14ac:dyDescent="0.3">
      <c r="A36" s="53" t="s">
        <v>187</v>
      </c>
      <c r="B36" s="20" t="s">
        <v>36</v>
      </c>
      <c r="C36" s="21">
        <v>50366</v>
      </c>
      <c r="D36" s="21">
        <v>47826</v>
      </c>
      <c r="E36" s="54">
        <v>0.94956915379422624</v>
      </c>
      <c r="F36" s="21">
        <v>45276</v>
      </c>
      <c r="G36" s="21">
        <v>40050</v>
      </c>
      <c r="H36" s="54">
        <v>0.79517928761466072</v>
      </c>
      <c r="I36" s="21">
        <v>39302</v>
      </c>
      <c r="J36" s="54">
        <v>0.78032799904697614</v>
      </c>
      <c r="K36" s="21">
        <v>748</v>
      </c>
      <c r="L36" s="54">
        <v>1.4851288567684549E-2</v>
      </c>
      <c r="M36" s="21">
        <v>2550</v>
      </c>
      <c r="N36" s="54">
        <v>5.0629392844379145E-2</v>
      </c>
      <c r="O36" s="21">
        <v>2540</v>
      </c>
      <c r="P36" s="54">
        <v>5.0430846205773733E-2</v>
      </c>
      <c r="Q36" s="32" t="s">
        <v>189</v>
      </c>
      <c r="R36" s="23" t="s">
        <v>189</v>
      </c>
    </row>
    <row r="37" spans="1:18" ht="17.100000000000001" customHeight="1" x14ac:dyDescent="0.3">
      <c r="A37" s="53" t="s">
        <v>187</v>
      </c>
      <c r="B37" s="20" t="s">
        <v>37</v>
      </c>
      <c r="C37" s="21">
        <v>30212</v>
      </c>
      <c r="D37" s="21">
        <v>26830</v>
      </c>
      <c r="E37" s="54">
        <v>0.88805772540712302</v>
      </c>
      <c r="F37" s="21">
        <v>25411</v>
      </c>
      <c r="G37" s="21">
        <v>23972</v>
      </c>
      <c r="H37" s="54">
        <v>0.79345955249569711</v>
      </c>
      <c r="I37" s="21">
        <v>23886</v>
      </c>
      <c r="J37" s="54">
        <v>0.79061300145637492</v>
      </c>
      <c r="K37" s="21">
        <v>86</v>
      </c>
      <c r="L37" s="54">
        <v>2.8465510393221238E-3</v>
      </c>
      <c r="M37" s="21">
        <v>1419</v>
      </c>
      <c r="N37" s="54">
        <v>4.696809214881504E-2</v>
      </c>
      <c r="O37" s="21">
        <v>3382</v>
      </c>
      <c r="P37" s="54">
        <v>0.11194227459287701</v>
      </c>
      <c r="Q37" s="32" t="s">
        <v>189</v>
      </c>
      <c r="R37" s="23" t="s">
        <v>189</v>
      </c>
    </row>
    <row r="38" spans="1:18" ht="17.100000000000001" customHeight="1" x14ac:dyDescent="0.3">
      <c r="A38" s="53" t="s">
        <v>187</v>
      </c>
      <c r="B38" s="20" t="s">
        <v>38</v>
      </c>
      <c r="C38" s="21">
        <v>1330</v>
      </c>
      <c r="D38" s="21">
        <v>1190</v>
      </c>
      <c r="E38" s="54">
        <v>0.89473684210526316</v>
      </c>
      <c r="F38" s="21">
        <v>1123</v>
      </c>
      <c r="G38" s="21">
        <v>1069</v>
      </c>
      <c r="H38" s="54">
        <v>0.80375939849624056</v>
      </c>
      <c r="I38" s="21" t="s">
        <v>189</v>
      </c>
      <c r="J38" s="54" t="s">
        <v>189</v>
      </c>
      <c r="K38" s="21" t="s">
        <v>189</v>
      </c>
      <c r="L38" s="54" t="s">
        <v>189</v>
      </c>
      <c r="M38" s="21">
        <v>67</v>
      </c>
      <c r="N38" s="54">
        <v>5.037593984962406E-2</v>
      </c>
      <c r="O38" s="21">
        <v>140</v>
      </c>
      <c r="P38" s="54">
        <v>0.10526315789473684</v>
      </c>
      <c r="Q38" s="32">
        <v>2</v>
      </c>
      <c r="R38" s="23" t="s">
        <v>191</v>
      </c>
    </row>
    <row r="39" spans="1:18" ht="17.100000000000001" customHeight="1" x14ac:dyDescent="0.3">
      <c r="A39" s="53" t="s">
        <v>187</v>
      </c>
      <c r="B39" s="44" t="s">
        <v>39</v>
      </c>
      <c r="C39" s="21">
        <v>55327</v>
      </c>
      <c r="D39" s="21">
        <v>51391</v>
      </c>
      <c r="E39" s="54">
        <v>0.92885932727239862</v>
      </c>
      <c r="F39" s="21">
        <v>48844</v>
      </c>
      <c r="G39" s="21">
        <v>45774</v>
      </c>
      <c r="H39" s="54">
        <v>0.82733565890071759</v>
      </c>
      <c r="I39" s="21">
        <v>45434</v>
      </c>
      <c r="J39" s="54">
        <v>0.82119037721184951</v>
      </c>
      <c r="K39" s="21">
        <v>340</v>
      </c>
      <c r="L39" s="54">
        <v>6.1452816888680033E-3</v>
      </c>
      <c r="M39" s="21">
        <v>2547</v>
      </c>
      <c r="N39" s="54">
        <v>4.6035389592784713E-2</v>
      </c>
      <c r="O39" s="21">
        <v>3936</v>
      </c>
      <c r="P39" s="54">
        <v>7.1140672727601356E-2</v>
      </c>
      <c r="Q39" s="32" t="s">
        <v>189</v>
      </c>
      <c r="R39" s="23" t="s">
        <v>189</v>
      </c>
    </row>
    <row r="40" spans="1:18" ht="17.100000000000001" customHeight="1" x14ac:dyDescent="0.3">
      <c r="A40" s="53" t="s">
        <v>187</v>
      </c>
      <c r="B40" s="20" t="s">
        <v>40</v>
      </c>
      <c r="C40" s="21">
        <v>56375</v>
      </c>
      <c r="D40" s="21">
        <v>52265</v>
      </c>
      <c r="E40" s="54">
        <v>0.92709534368070956</v>
      </c>
      <c r="F40" s="21">
        <v>48327</v>
      </c>
      <c r="G40" s="21">
        <v>42951</v>
      </c>
      <c r="H40" s="54">
        <v>0.76188026607538806</v>
      </c>
      <c r="I40" s="21">
        <v>42402</v>
      </c>
      <c r="J40" s="54">
        <v>0.75214190687361415</v>
      </c>
      <c r="K40" s="21">
        <v>549</v>
      </c>
      <c r="L40" s="54">
        <v>9.7383592017738357E-3</v>
      </c>
      <c r="M40" s="21">
        <v>3938</v>
      </c>
      <c r="N40" s="54">
        <v>6.9853658536585372E-2</v>
      </c>
      <c r="O40" s="21">
        <v>4110</v>
      </c>
      <c r="P40" s="54">
        <v>7.2904656319290467E-2</v>
      </c>
      <c r="Q40" s="32" t="s">
        <v>189</v>
      </c>
      <c r="R40" s="23" t="s">
        <v>189</v>
      </c>
    </row>
    <row r="41" spans="1:18" ht="17.100000000000001" customHeight="1" x14ac:dyDescent="0.3">
      <c r="A41" s="53" t="s">
        <v>187</v>
      </c>
      <c r="B41" s="44" t="s">
        <v>41</v>
      </c>
      <c r="C41" s="21">
        <v>15537</v>
      </c>
      <c r="D41" s="21">
        <v>13743</v>
      </c>
      <c r="E41" s="54">
        <v>0.88453369376327473</v>
      </c>
      <c r="F41" s="21">
        <v>12974</v>
      </c>
      <c r="G41" s="21">
        <v>12168</v>
      </c>
      <c r="H41" s="54">
        <v>0.7831627727360494</v>
      </c>
      <c r="I41" s="21">
        <v>11896</v>
      </c>
      <c r="J41" s="54">
        <v>0.76565617558087151</v>
      </c>
      <c r="K41" s="21">
        <v>272</v>
      </c>
      <c r="L41" s="54">
        <v>1.7506597155177963E-2</v>
      </c>
      <c r="M41" s="21">
        <v>769</v>
      </c>
      <c r="N41" s="54">
        <v>4.94947544571024E-2</v>
      </c>
      <c r="O41" s="21">
        <v>1794</v>
      </c>
      <c r="P41" s="54">
        <v>0.11546630623672524</v>
      </c>
      <c r="Q41" s="32" t="s">
        <v>189</v>
      </c>
      <c r="R41" s="23" t="s">
        <v>189</v>
      </c>
    </row>
    <row r="42" spans="1:18" ht="17.100000000000001" customHeight="1" x14ac:dyDescent="0.3">
      <c r="A42" s="53" t="s">
        <v>187</v>
      </c>
      <c r="B42" s="44" t="s">
        <v>42</v>
      </c>
      <c r="C42" s="21">
        <v>19953</v>
      </c>
      <c r="D42" s="21">
        <v>17990</v>
      </c>
      <c r="E42" s="54">
        <v>0.90161880418984619</v>
      </c>
      <c r="F42" s="21">
        <v>16926</v>
      </c>
      <c r="G42" s="21">
        <v>15377</v>
      </c>
      <c r="H42" s="54">
        <v>0.77066105347566782</v>
      </c>
      <c r="I42" s="21">
        <v>14357</v>
      </c>
      <c r="J42" s="54">
        <v>0.71954092116473711</v>
      </c>
      <c r="K42" s="21">
        <v>1020</v>
      </c>
      <c r="L42" s="54">
        <v>5.112013231093069E-2</v>
      </c>
      <c r="M42" s="21">
        <v>1064</v>
      </c>
      <c r="N42" s="54">
        <v>5.3325314489049265E-2</v>
      </c>
      <c r="O42" s="21">
        <v>1963</v>
      </c>
      <c r="P42" s="54">
        <v>9.8381195810153865E-2</v>
      </c>
      <c r="Q42" s="32" t="s">
        <v>189</v>
      </c>
      <c r="R42" s="23" t="s">
        <v>189</v>
      </c>
    </row>
    <row r="43" spans="1:18" ht="17.100000000000001" customHeight="1" x14ac:dyDescent="0.3">
      <c r="A43" s="53" t="s">
        <v>187</v>
      </c>
      <c r="B43" s="44" t="s">
        <v>43</v>
      </c>
      <c r="C43" s="21">
        <v>4318</v>
      </c>
      <c r="D43" s="21">
        <v>4050</v>
      </c>
      <c r="E43" s="54">
        <v>0.93793422880963406</v>
      </c>
      <c r="F43" s="21">
        <v>3774</v>
      </c>
      <c r="G43" s="21">
        <v>3376</v>
      </c>
      <c r="H43" s="54">
        <v>0.78184344603983325</v>
      </c>
      <c r="I43" s="21">
        <v>3368</v>
      </c>
      <c r="J43" s="54">
        <v>0.77999073645206118</v>
      </c>
      <c r="K43" s="21">
        <v>8</v>
      </c>
      <c r="L43" s="54">
        <v>1.8527095877721167E-3</v>
      </c>
      <c r="M43" s="21">
        <v>276</v>
      </c>
      <c r="N43" s="54">
        <v>6.3918480778138026E-2</v>
      </c>
      <c r="O43" s="21">
        <v>268</v>
      </c>
      <c r="P43" s="54">
        <v>6.2065771190365909E-2</v>
      </c>
      <c r="Q43" s="32" t="s">
        <v>189</v>
      </c>
      <c r="R43" s="23" t="s">
        <v>189</v>
      </c>
    </row>
    <row r="44" spans="1:18" ht="17.100000000000001" customHeight="1" x14ac:dyDescent="0.3">
      <c r="A44" s="53" t="s">
        <v>187</v>
      </c>
      <c r="B44" s="20" t="s">
        <v>44</v>
      </c>
      <c r="C44" s="21">
        <v>10232</v>
      </c>
      <c r="D44" s="21">
        <v>9083</v>
      </c>
      <c r="E44" s="54">
        <v>0.88770523846755278</v>
      </c>
      <c r="F44" s="21">
        <v>8498</v>
      </c>
      <c r="G44" s="21">
        <v>8167</v>
      </c>
      <c r="H44" s="54">
        <v>0.79818217357310395</v>
      </c>
      <c r="I44" s="21">
        <v>8118</v>
      </c>
      <c r="J44" s="54">
        <v>0.79339327599687259</v>
      </c>
      <c r="K44" s="21">
        <v>49</v>
      </c>
      <c r="L44" s="54">
        <v>4.7888975762314309E-3</v>
      </c>
      <c r="M44" s="21">
        <v>585</v>
      </c>
      <c r="N44" s="54">
        <v>5.7173573103987491E-2</v>
      </c>
      <c r="O44" s="21">
        <v>1149</v>
      </c>
      <c r="P44" s="54">
        <v>0.11229476153244722</v>
      </c>
      <c r="Q44" s="32" t="s">
        <v>189</v>
      </c>
      <c r="R44" s="23" t="s">
        <v>189</v>
      </c>
    </row>
    <row r="45" spans="1:18" ht="17.100000000000001" customHeight="1" x14ac:dyDescent="0.3">
      <c r="A45" s="53" t="s">
        <v>187</v>
      </c>
      <c r="B45" s="44" t="s">
        <v>45</v>
      </c>
      <c r="C45" s="21">
        <v>11814</v>
      </c>
      <c r="D45" s="21">
        <v>10078</v>
      </c>
      <c r="E45" s="54">
        <v>0.85305569663111558</v>
      </c>
      <c r="F45" s="21">
        <v>9494</v>
      </c>
      <c r="G45" s="21">
        <v>8752</v>
      </c>
      <c r="H45" s="54">
        <v>0.74081598103944468</v>
      </c>
      <c r="I45" s="21">
        <v>7205</v>
      </c>
      <c r="J45" s="54">
        <v>0.6098696461824954</v>
      </c>
      <c r="K45" s="21">
        <v>1547</v>
      </c>
      <c r="L45" s="54">
        <v>0.13094633485694937</v>
      </c>
      <c r="M45" s="21">
        <v>584</v>
      </c>
      <c r="N45" s="54">
        <v>4.9432876248518706E-2</v>
      </c>
      <c r="O45" s="21">
        <v>1736</v>
      </c>
      <c r="P45" s="54">
        <v>0.14694430336888437</v>
      </c>
      <c r="Q45" s="32" t="s">
        <v>189</v>
      </c>
      <c r="R45" s="23" t="s">
        <v>189</v>
      </c>
    </row>
    <row r="46" spans="1:18" ht="17.100000000000001" customHeight="1" x14ac:dyDescent="0.3">
      <c r="A46" s="53" t="s">
        <v>187</v>
      </c>
      <c r="B46" s="20" t="s">
        <v>46</v>
      </c>
      <c r="C46" s="21">
        <v>27627</v>
      </c>
      <c r="D46" s="21">
        <v>26187</v>
      </c>
      <c r="E46" s="54">
        <v>0.94787707677272237</v>
      </c>
      <c r="F46" s="21">
        <v>24525</v>
      </c>
      <c r="G46" s="21">
        <v>22092</v>
      </c>
      <c r="H46" s="54">
        <v>0.79965251384515146</v>
      </c>
      <c r="I46" s="21">
        <v>21977</v>
      </c>
      <c r="J46" s="54">
        <v>0.79548991928186197</v>
      </c>
      <c r="K46" s="21">
        <v>115</v>
      </c>
      <c r="L46" s="54">
        <v>4.1625945632895352E-3</v>
      </c>
      <c r="M46" s="21">
        <v>1662</v>
      </c>
      <c r="N46" s="54">
        <v>6.0158540558149634E-2</v>
      </c>
      <c r="O46" s="21">
        <v>1440</v>
      </c>
      <c r="P46" s="54">
        <v>5.2122923227277664E-2</v>
      </c>
      <c r="Q46" s="32" t="s">
        <v>189</v>
      </c>
      <c r="R46" s="23" t="s">
        <v>189</v>
      </c>
    </row>
    <row r="47" spans="1:18" ht="17.100000000000001" customHeight="1" x14ac:dyDescent="0.3">
      <c r="A47" s="53" t="s">
        <v>187</v>
      </c>
      <c r="B47" s="20" t="s">
        <v>47</v>
      </c>
      <c r="C47" s="21">
        <v>4471</v>
      </c>
      <c r="D47" s="21">
        <v>4161</v>
      </c>
      <c r="E47" s="54">
        <v>0.93066428092149411</v>
      </c>
      <c r="F47" s="21">
        <v>3989</v>
      </c>
      <c r="G47" s="21">
        <v>3549</v>
      </c>
      <c r="H47" s="54">
        <v>0.79378215164392751</v>
      </c>
      <c r="I47" s="21">
        <v>3464</v>
      </c>
      <c r="J47" s="54">
        <v>0.77477074479982111</v>
      </c>
      <c r="K47" s="21">
        <v>85</v>
      </c>
      <c r="L47" s="54">
        <v>1.9011406844106463E-2</v>
      </c>
      <c r="M47" s="21">
        <v>172</v>
      </c>
      <c r="N47" s="54">
        <v>3.8470140908074255E-2</v>
      </c>
      <c r="O47" s="21">
        <v>310</v>
      </c>
      <c r="P47" s="54">
        <v>6.9335719078505928E-2</v>
      </c>
      <c r="Q47" s="32" t="s">
        <v>189</v>
      </c>
      <c r="R47" s="23" t="s">
        <v>189</v>
      </c>
    </row>
    <row r="48" spans="1:18" ht="17.100000000000001" customHeight="1" x14ac:dyDescent="0.3">
      <c r="A48" s="53" t="s">
        <v>187</v>
      </c>
      <c r="B48" s="20" t="s">
        <v>48</v>
      </c>
      <c r="C48" s="21">
        <v>2867</v>
      </c>
      <c r="D48" s="21">
        <v>2648</v>
      </c>
      <c r="E48" s="54">
        <v>0.92361353331008023</v>
      </c>
      <c r="F48" s="21">
        <v>2512</v>
      </c>
      <c r="G48" s="21">
        <v>2366</v>
      </c>
      <c r="H48" s="54">
        <v>0.82525287757237531</v>
      </c>
      <c r="I48" s="21">
        <v>2315</v>
      </c>
      <c r="J48" s="54">
        <v>0.80746424834321595</v>
      </c>
      <c r="K48" s="21">
        <v>51</v>
      </c>
      <c r="L48" s="54">
        <v>1.77886292291594E-2</v>
      </c>
      <c r="M48" s="21">
        <v>136</v>
      </c>
      <c r="N48" s="54">
        <v>4.7436344611091731E-2</v>
      </c>
      <c r="O48" s="21">
        <v>219</v>
      </c>
      <c r="P48" s="54">
        <v>7.6386466689919774E-2</v>
      </c>
      <c r="Q48" s="32" t="s">
        <v>189</v>
      </c>
      <c r="R48" s="23" t="s">
        <v>189</v>
      </c>
    </row>
    <row r="49" spans="1:18" ht="17.100000000000001" customHeight="1" x14ac:dyDescent="0.3">
      <c r="A49" s="53" t="s">
        <v>187</v>
      </c>
      <c r="B49" s="20" t="s">
        <v>49</v>
      </c>
      <c r="C49" s="21" t="s">
        <v>189</v>
      </c>
      <c r="D49" s="21" t="s">
        <v>189</v>
      </c>
      <c r="E49" s="54" t="s">
        <v>189</v>
      </c>
      <c r="F49" s="21" t="s">
        <v>189</v>
      </c>
      <c r="G49" s="21" t="s">
        <v>189</v>
      </c>
      <c r="H49" s="54" t="s">
        <v>189</v>
      </c>
      <c r="I49" s="21" t="s">
        <v>189</v>
      </c>
      <c r="J49" s="54" t="s">
        <v>189</v>
      </c>
      <c r="K49" s="21">
        <v>0</v>
      </c>
      <c r="L49" s="54">
        <v>0</v>
      </c>
      <c r="M49" s="21" t="s">
        <v>189</v>
      </c>
      <c r="N49" s="54" t="s">
        <v>189</v>
      </c>
      <c r="O49" s="21" t="s">
        <v>189</v>
      </c>
      <c r="P49" s="54" t="s">
        <v>189</v>
      </c>
      <c r="Q49" s="33">
        <v>1</v>
      </c>
      <c r="R49" s="23" t="s">
        <v>190</v>
      </c>
    </row>
    <row r="50" spans="1:18" ht="17.100000000000001" customHeight="1" x14ac:dyDescent="0.3">
      <c r="A50" s="53" t="s">
        <v>187</v>
      </c>
      <c r="B50" s="20" t="s">
        <v>50</v>
      </c>
      <c r="C50" s="21">
        <v>1068</v>
      </c>
      <c r="D50" s="21">
        <v>1012</v>
      </c>
      <c r="E50" s="54">
        <v>0.94756554307116103</v>
      </c>
      <c r="F50" s="21">
        <v>952</v>
      </c>
      <c r="G50" s="21">
        <v>874</v>
      </c>
      <c r="H50" s="54">
        <v>0.81835205992509363</v>
      </c>
      <c r="I50" s="21">
        <v>858</v>
      </c>
      <c r="J50" s="54">
        <v>0.8033707865168539</v>
      </c>
      <c r="K50" s="21">
        <v>16</v>
      </c>
      <c r="L50" s="54">
        <v>1.4981273408239701E-2</v>
      </c>
      <c r="M50" s="21">
        <v>60</v>
      </c>
      <c r="N50" s="54">
        <v>5.6179775280898875E-2</v>
      </c>
      <c r="O50" s="21">
        <v>56</v>
      </c>
      <c r="P50" s="54">
        <v>5.2434456928838954E-2</v>
      </c>
      <c r="Q50" s="32" t="s">
        <v>189</v>
      </c>
      <c r="R50" s="23" t="s">
        <v>189</v>
      </c>
    </row>
    <row r="51" spans="1:18" ht="17.100000000000001" customHeight="1" x14ac:dyDescent="0.3">
      <c r="A51" s="53" t="s">
        <v>187</v>
      </c>
      <c r="B51" s="20" t="s">
        <v>51</v>
      </c>
      <c r="C51" s="21">
        <v>8765</v>
      </c>
      <c r="D51" s="21">
        <v>8181</v>
      </c>
      <c r="E51" s="54">
        <v>0.93337136337706783</v>
      </c>
      <c r="F51" s="21">
        <v>7784</v>
      </c>
      <c r="G51" s="21">
        <v>7079</v>
      </c>
      <c r="H51" s="54">
        <v>0.80764403879064461</v>
      </c>
      <c r="I51" s="21">
        <v>6615</v>
      </c>
      <c r="J51" s="54">
        <v>0.75470621791215065</v>
      </c>
      <c r="K51" s="21">
        <v>464</v>
      </c>
      <c r="L51" s="54">
        <v>5.293782087849401E-2</v>
      </c>
      <c r="M51" s="21">
        <v>397</v>
      </c>
      <c r="N51" s="54">
        <v>4.5293782087849399E-2</v>
      </c>
      <c r="O51" s="21">
        <v>584</v>
      </c>
      <c r="P51" s="54">
        <v>6.6628636622932114E-2</v>
      </c>
      <c r="Q51" s="32" t="s">
        <v>189</v>
      </c>
      <c r="R51" s="23" t="s">
        <v>189</v>
      </c>
    </row>
    <row r="52" spans="1:18" ht="17.100000000000001" customHeight="1" x14ac:dyDescent="0.3">
      <c r="A52" s="53" t="s">
        <v>187</v>
      </c>
      <c r="B52" s="20" t="s">
        <v>52</v>
      </c>
      <c r="C52" s="21">
        <v>7076</v>
      </c>
      <c r="D52" s="21">
        <v>6400</v>
      </c>
      <c r="E52" s="54">
        <v>0.90446579988694176</v>
      </c>
      <c r="F52" s="21">
        <v>6152</v>
      </c>
      <c r="G52" s="21">
        <v>5640</v>
      </c>
      <c r="H52" s="54">
        <v>0.7970604861503674</v>
      </c>
      <c r="I52" s="21">
        <v>5286</v>
      </c>
      <c r="J52" s="54">
        <v>0.74703222159412097</v>
      </c>
      <c r="K52" s="21">
        <v>354</v>
      </c>
      <c r="L52" s="54">
        <v>5.0028264556246468E-2</v>
      </c>
      <c r="M52" s="21">
        <v>248</v>
      </c>
      <c r="N52" s="54">
        <v>3.5048049745618995E-2</v>
      </c>
      <c r="O52" s="21">
        <v>676</v>
      </c>
      <c r="P52" s="54">
        <v>9.5534200113058229E-2</v>
      </c>
      <c r="Q52" s="32" t="s">
        <v>189</v>
      </c>
      <c r="R52" s="23" t="s">
        <v>189</v>
      </c>
    </row>
    <row r="53" spans="1:18" ht="17.100000000000001" customHeight="1" x14ac:dyDescent="0.3">
      <c r="A53" s="53" t="s">
        <v>187</v>
      </c>
      <c r="B53" s="20" t="s">
        <v>53</v>
      </c>
      <c r="C53" s="21">
        <v>15295</v>
      </c>
      <c r="D53" s="21">
        <v>13900</v>
      </c>
      <c r="E53" s="54">
        <v>0.90879372343903231</v>
      </c>
      <c r="F53" s="21">
        <v>13151</v>
      </c>
      <c r="G53" s="21">
        <v>12219</v>
      </c>
      <c r="H53" s="54">
        <v>0.79888852566198099</v>
      </c>
      <c r="I53" s="21">
        <v>12046</v>
      </c>
      <c r="J53" s="54">
        <v>0.78757763975155282</v>
      </c>
      <c r="K53" s="21">
        <v>173</v>
      </c>
      <c r="L53" s="54">
        <v>1.1310885910428245E-2</v>
      </c>
      <c r="M53" s="21">
        <v>749</v>
      </c>
      <c r="N53" s="54">
        <v>4.8970251716247137E-2</v>
      </c>
      <c r="O53" s="21">
        <v>1395</v>
      </c>
      <c r="P53" s="54">
        <v>9.1206276560967636E-2</v>
      </c>
      <c r="Q53" s="32" t="s">
        <v>189</v>
      </c>
      <c r="R53" s="23" t="s">
        <v>189</v>
      </c>
    </row>
    <row r="54" spans="1:18" ht="17.100000000000001" customHeight="1" x14ac:dyDescent="0.3">
      <c r="A54" s="53" t="s">
        <v>187</v>
      </c>
      <c r="B54" s="20" t="s">
        <v>54</v>
      </c>
      <c r="C54" s="21">
        <v>2584</v>
      </c>
      <c r="D54" s="21">
        <v>2313</v>
      </c>
      <c r="E54" s="54">
        <v>0.89512383900928794</v>
      </c>
      <c r="F54" s="21">
        <v>2208</v>
      </c>
      <c r="G54" s="21">
        <v>2036</v>
      </c>
      <c r="H54" s="54">
        <v>0.78792569659442724</v>
      </c>
      <c r="I54" s="21">
        <v>1985</v>
      </c>
      <c r="J54" s="54">
        <v>0.76818885448916407</v>
      </c>
      <c r="K54" s="21">
        <v>51</v>
      </c>
      <c r="L54" s="54">
        <v>1.9736842105263157E-2</v>
      </c>
      <c r="M54" s="21">
        <v>105</v>
      </c>
      <c r="N54" s="54">
        <v>4.0634674922600617E-2</v>
      </c>
      <c r="O54" s="21">
        <v>271</v>
      </c>
      <c r="P54" s="54">
        <v>0.10487616099071208</v>
      </c>
      <c r="Q54" s="32" t="s">
        <v>189</v>
      </c>
      <c r="R54" s="23" t="s">
        <v>189</v>
      </c>
    </row>
    <row r="55" spans="1:18" ht="17.100000000000001" customHeight="1" x14ac:dyDescent="0.3">
      <c r="A55" s="53" t="s">
        <v>187</v>
      </c>
      <c r="B55" s="20" t="s">
        <v>55</v>
      </c>
      <c r="C55" s="21">
        <v>1772</v>
      </c>
      <c r="D55" s="21">
        <v>1634</v>
      </c>
      <c r="E55" s="54">
        <v>0.92212189616252827</v>
      </c>
      <c r="F55" s="21">
        <v>1561</v>
      </c>
      <c r="G55" s="21">
        <v>1429</v>
      </c>
      <c r="H55" s="54">
        <v>0.80643340857787815</v>
      </c>
      <c r="I55" s="21">
        <v>1402</v>
      </c>
      <c r="J55" s="54">
        <v>0.79119638826185101</v>
      </c>
      <c r="K55" s="21">
        <v>27</v>
      </c>
      <c r="L55" s="54">
        <v>1.5237020316027089E-2</v>
      </c>
      <c r="M55" s="21">
        <v>73</v>
      </c>
      <c r="N55" s="54">
        <v>4.1196388261851014E-2</v>
      </c>
      <c r="O55" s="21">
        <v>138</v>
      </c>
      <c r="P55" s="54">
        <v>7.7878103837471777E-2</v>
      </c>
      <c r="Q55" s="32" t="s">
        <v>189</v>
      </c>
      <c r="R55" s="23" t="s">
        <v>189</v>
      </c>
    </row>
    <row r="56" spans="1:18" ht="17.100000000000001" customHeight="1" x14ac:dyDescent="0.3">
      <c r="A56" s="53" t="s">
        <v>187</v>
      </c>
      <c r="B56" s="20" t="s">
        <v>56</v>
      </c>
      <c r="C56" s="21">
        <v>344</v>
      </c>
      <c r="D56" s="21">
        <v>336</v>
      </c>
      <c r="E56" s="54">
        <v>0.97674418604651159</v>
      </c>
      <c r="F56" s="21">
        <v>323</v>
      </c>
      <c r="G56" s="21">
        <v>279</v>
      </c>
      <c r="H56" s="54">
        <v>0.81104651162790697</v>
      </c>
      <c r="I56" s="21" t="s">
        <v>189</v>
      </c>
      <c r="J56" s="54" t="s">
        <v>189</v>
      </c>
      <c r="K56" s="21" t="s">
        <v>189</v>
      </c>
      <c r="L56" s="54" t="s">
        <v>189</v>
      </c>
      <c r="M56" s="21">
        <v>13</v>
      </c>
      <c r="N56" s="54">
        <v>3.7790697674418602E-2</v>
      </c>
      <c r="O56" s="21">
        <v>8</v>
      </c>
      <c r="P56" s="54">
        <v>2.3255813953488372E-2</v>
      </c>
      <c r="Q56" s="32">
        <v>2</v>
      </c>
      <c r="R56" s="23" t="s">
        <v>191</v>
      </c>
    </row>
    <row r="57" spans="1:18" ht="17.100000000000001" customHeight="1" x14ac:dyDescent="0.3">
      <c r="A57" s="53" t="s">
        <v>187</v>
      </c>
      <c r="B57" s="20" t="s">
        <v>57</v>
      </c>
      <c r="C57" s="21">
        <v>15493</v>
      </c>
      <c r="D57" s="21">
        <v>14281</v>
      </c>
      <c r="E57" s="54">
        <v>0.92177112244239334</v>
      </c>
      <c r="F57" s="21">
        <v>13663</v>
      </c>
      <c r="G57" s="21">
        <v>12333</v>
      </c>
      <c r="H57" s="54">
        <v>0.79603691989930936</v>
      </c>
      <c r="I57" s="21">
        <v>12101</v>
      </c>
      <c r="J57" s="54">
        <v>0.78106241528432196</v>
      </c>
      <c r="K57" s="21">
        <v>232</v>
      </c>
      <c r="L57" s="54">
        <v>1.4974504614987413E-2</v>
      </c>
      <c r="M57" s="21">
        <v>618</v>
      </c>
      <c r="N57" s="54">
        <v>3.9888982120957851E-2</v>
      </c>
      <c r="O57" s="21">
        <v>1212</v>
      </c>
      <c r="P57" s="54">
        <v>7.8228877557606658E-2</v>
      </c>
      <c r="Q57" s="32" t="s">
        <v>189</v>
      </c>
      <c r="R57" s="23" t="s">
        <v>189</v>
      </c>
    </row>
    <row r="58" spans="1:18" ht="17.100000000000001" customHeight="1" x14ac:dyDescent="0.3">
      <c r="A58" s="53" t="s">
        <v>187</v>
      </c>
      <c r="B58" s="20" t="s">
        <v>58</v>
      </c>
      <c r="C58" s="21">
        <v>758</v>
      </c>
      <c r="D58" s="21">
        <v>677</v>
      </c>
      <c r="E58" s="54">
        <v>0.89313984168865435</v>
      </c>
      <c r="F58" s="21">
        <v>645</v>
      </c>
      <c r="G58" s="21">
        <v>617</v>
      </c>
      <c r="H58" s="54">
        <v>0.81398416886543534</v>
      </c>
      <c r="I58" s="21">
        <v>605</v>
      </c>
      <c r="J58" s="54">
        <v>0.79815303430079154</v>
      </c>
      <c r="K58" s="21">
        <v>12</v>
      </c>
      <c r="L58" s="54">
        <v>1.5831134564643801E-2</v>
      </c>
      <c r="M58" s="21">
        <v>32</v>
      </c>
      <c r="N58" s="54">
        <v>4.221635883905013E-2</v>
      </c>
      <c r="O58" s="21">
        <v>81</v>
      </c>
      <c r="P58" s="54">
        <v>0.10686015831134564</v>
      </c>
      <c r="Q58" s="32" t="s">
        <v>189</v>
      </c>
      <c r="R58" s="23" t="s">
        <v>189</v>
      </c>
    </row>
    <row r="59" spans="1:18" ht="17.100000000000001" customHeight="1" x14ac:dyDescent="0.3">
      <c r="A59" s="53" t="s">
        <v>187</v>
      </c>
      <c r="B59" s="20" t="s">
        <v>59</v>
      </c>
      <c r="C59" s="21">
        <v>15007</v>
      </c>
      <c r="D59" s="21">
        <v>13506</v>
      </c>
      <c r="E59" s="54">
        <v>0.89998000932897981</v>
      </c>
      <c r="F59" s="21">
        <v>12705</v>
      </c>
      <c r="G59" s="21">
        <v>11533</v>
      </c>
      <c r="H59" s="54">
        <v>0.76850802958619313</v>
      </c>
      <c r="I59" s="21">
        <v>11373</v>
      </c>
      <c r="J59" s="54">
        <v>0.75784633837542481</v>
      </c>
      <c r="K59" s="21">
        <v>160</v>
      </c>
      <c r="L59" s="54">
        <v>1.0661691210768308E-2</v>
      </c>
      <c r="M59" s="21">
        <v>801</v>
      </c>
      <c r="N59" s="54">
        <v>5.3375091623908841E-2</v>
      </c>
      <c r="O59" s="21">
        <v>1501</v>
      </c>
      <c r="P59" s="54">
        <v>0.10001999067102019</v>
      </c>
      <c r="Q59" s="32" t="s">
        <v>189</v>
      </c>
      <c r="R59" s="23" t="s">
        <v>189</v>
      </c>
    </row>
    <row r="60" spans="1:18" ht="17.100000000000001" customHeight="1" x14ac:dyDescent="0.3">
      <c r="A60" s="53" t="s">
        <v>187</v>
      </c>
      <c r="B60" s="20" t="s">
        <v>60</v>
      </c>
      <c r="C60" s="21">
        <v>3671</v>
      </c>
      <c r="D60" s="21">
        <v>3509</v>
      </c>
      <c r="E60" s="54">
        <v>0.95587033505856711</v>
      </c>
      <c r="F60" s="21">
        <v>3320</v>
      </c>
      <c r="G60" s="21">
        <v>2878</v>
      </c>
      <c r="H60" s="54">
        <v>0.78398256605829475</v>
      </c>
      <c r="I60" s="21">
        <v>2839</v>
      </c>
      <c r="J60" s="54">
        <v>0.77335875783165353</v>
      </c>
      <c r="K60" s="21">
        <v>39</v>
      </c>
      <c r="L60" s="54">
        <v>1.0623808226641242E-2</v>
      </c>
      <c r="M60" s="21">
        <v>189</v>
      </c>
      <c r="N60" s="54">
        <v>5.1484609098338324E-2</v>
      </c>
      <c r="O60" s="21">
        <v>162</v>
      </c>
      <c r="P60" s="54">
        <v>4.4129664941432854E-2</v>
      </c>
      <c r="Q60" s="32" t="s">
        <v>189</v>
      </c>
      <c r="R60" s="23" t="s">
        <v>189</v>
      </c>
    </row>
    <row r="61" spans="1:18" ht="17.100000000000001" customHeight="1" x14ac:dyDescent="0.3">
      <c r="A61" s="53" t="s">
        <v>187</v>
      </c>
      <c r="B61" s="20" t="s">
        <v>61</v>
      </c>
      <c r="C61" s="21">
        <v>2515</v>
      </c>
      <c r="D61" s="21">
        <v>2264</v>
      </c>
      <c r="E61" s="54">
        <v>0.90019880715705769</v>
      </c>
      <c r="F61" s="21">
        <v>2136</v>
      </c>
      <c r="G61" s="21">
        <v>1999</v>
      </c>
      <c r="H61" s="54">
        <v>0.79483101391650102</v>
      </c>
      <c r="I61" s="21" t="s">
        <v>189</v>
      </c>
      <c r="J61" s="54" t="s">
        <v>189</v>
      </c>
      <c r="K61" s="21" t="s">
        <v>189</v>
      </c>
      <c r="L61" s="54" t="s">
        <v>189</v>
      </c>
      <c r="M61" s="21">
        <v>128</v>
      </c>
      <c r="N61" s="54">
        <v>5.0894632206759445E-2</v>
      </c>
      <c r="O61" s="21">
        <v>251</v>
      </c>
      <c r="P61" s="54">
        <v>9.9801192842942352E-2</v>
      </c>
      <c r="Q61" s="32">
        <v>2</v>
      </c>
      <c r="R61" s="23" t="s">
        <v>191</v>
      </c>
    </row>
    <row r="62" spans="1:18" ht="17.100000000000001" customHeight="1" x14ac:dyDescent="0.3">
      <c r="A62" s="55" t="s">
        <v>187</v>
      </c>
      <c r="B62" s="27" t="s">
        <v>62</v>
      </c>
      <c r="C62" s="28">
        <v>866602</v>
      </c>
      <c r="D62" s="28">
        <v>801342</v>
      </c>
      <c r="E62" s="56">
        <v>0.92469438104227775</v>
      </c>
      <c r="F62" s="28">
        <v>755241</v>
      </c>
      <c r="G62" s="28">
        <v>685870</v>
      </c>
      <c r="H62" s="56">
        <v>0.79144751569924832</v>
      </c>
      <c r="I62" s="28">
        <v>676463</v>
      </c>
      <c r="J62" s="56">
        <v>0.78059247497697903</v>
      </c>
      <c r="K62" s="28">
        <v>9407</v>
      </c>
      <c r="L62" s="56">
        <v>1.0855040722269277E-2</v>
      </c>
      <c r="M62" s="28">
        <v>46101</v>
      </c>
      <c r="N62" s="56">
        <v>5.319743088522759E-2</v>
      </c>
      <c r="O62" s="28">
        <v>65260</v>
      </c>
      <c r="P62" s="56">
        <v>7.5305618957722226E-2</v>
      </c>
      <c r="Q62" s="48" t="s">
        <v>189</v>
      </c>
      <c r="R62" s="30" t="s">
        <v>189</v>
      </c>
    </row>
    <row r="63" spans="1:18" ht="17.100000000000001" customHeight="1" x14ac:dyDescent="0.3">
      <c r="A63" s="31" t="s">
        <v>105</v>
      </c>
    </row>
  </sheetData>
  <sheetProtection sheet="1" objects="1" scenarios="1" selectLockedCells="1"/>
  <conditionalFormatting sqref="A4:R62">
    <cfRule type="expression" dxfId="13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91</v>
      </c>
      <c r="Q2" s="17"/>
      <c r="R2" s="19"/>
    </row>
    <row r="3" spans="1:18" s="5" customFormat="1" ht="86.25" x14ac:dyDescent="0.2">
      <c r="A3" s="49" t="s">
        <v>0</v>
      </c>
      <c r="B3" s="49" t="s">
        <v>122</v>
      </c>
      <c r="C3" s="49" t="s">
        <v>141</v>
      </c>
      <c r="D3" s="49" t="s">
        <v>142</v>
      </c>
      <c r="E3" s="49" t="s">
        <v>143</v>
      </c>
      <c r="F3" s="49" t="s">
        <v>144</v>
      </c>
      <c r="G3" s="49" t="s">
        <v>145</v>
      </c>
      <c r="H3" s="49" t="s">
        <v>146</v>
      </c>
      <c r="I3" s="49" t="s">
        <v>147</v>
      </c>
      <c r="J3" s="49" t="s">
        <v>148</v>
      </c>
      <c r="K3" s="49" t="s">
        <v>149</v>
      </c>
      <c r="L3" s="49" t="s">
        <v>150</v>
      </c>
      <c r="M3" s="49" t="s">
        <v>151</v>
      </c>
      <c r="N3" s="49" t="s">
        <v>152</v>
      </c>
      <c r="O3" s="49" t="s">
        <v>153</v>
      </c>
      <c r="P3" s="49" t="s">
        <v>154</v>
      </c>
      <c r="Q3" s="60" t="s">
        <v>2</v>
      </c>
      <c r="R3" s="49" t="s">
        <v>3</v>
      </c>
    </row>
    <row r="4" spans="1:18" ht="17.100000000000001" customHeight="1" x14ac:dyDescent="0.3">
      <c r="A4" s="53" t="s">
        <v>187</v>
      </c>
      <c r="B4" s="20" t="s">
        <v>4</v>
      </c>
      <c r="C4" s="57">
        <v>5130</v>
      </c>
      <c r="D4" s="57">
        <v>3611</v>
      </c>
      <c r="E4" s="54">
        <v>0.7038986354775828</v>
      </c>
      <c r="F4" s="57">
        <v>3079</v>
      </c>
      <c r="G4" s="57">
        <v>2434</v>
      </c>
      <c r="H4" s="54">
        <v>0.47446393762183237</v>
      </c>
      <c r="I4" s="57">
        <v>2381</v>
      </c>
      <c r="J4" s="54">
        <v>0.46413255360623784</v>
      </c>
      <c r="K4" s="57">
        <v>53</v>
      </c>
      <c r="L4" s="54">
        <v>1.0331384015594542E-2</v>
      </c>
      <c r="M4" s="57">
        <v>532</v>
      </c>
      <c r="N4" s="54">
        <v>0.1037037037037037</v>
      </c>
      <c r="O4" s="57">
        <v>1519</v>
      </c>
      <c r="P4" s="54">
        <v>0.29610136452241714</v>
      </c>
      <c r="Q4" s="32" t="s">
        <v>189</v>
      </c>
      <c r="R4" s="23" t="s">
        <v>189</v>
      </c>
    </row>
    <row r="5" spans="1:18" ht="17.100000000000001" customHeight="1" x14ac:dyDescent="0.3">
      <c r="A5" s="53" t="s">
        <v>187</v>
      </c>
      <c r="B5" s="20" t="s">
        <v>5</v>
      </c>
      <c r="C5" s="57" t="s">
        <v>189</v>
      </c>
      <c r="D5" s="57" t="s">
        <v>189</v>
      </c>
      <c r="E5" s="58" t="s">
        <v>189</v>
      </c>
      <c r="F5" s="57" t="s">
        <v>189</v>
      </c>
      <c r="G5" s="57" t="s">
        <v>189</v>
      </c>
      <c r="H5" s="54" t="s">
        <v>189</v>
      </c>
      <c r="I5" s="57" t="s">
        <v>189</v>
      </c>
      <c r="J5" s="54" t="s">
        <v>189</v>
      </c>
      <c r="K5" s="57">
        <v>0</v>
      </c>
      <c r="L5" s="54">
        <v>0</v>
      </c>
      <c r="M5" s="57">
        <v>0</v>
      </c>
      <c r="N5" s="54">
        <v>0</v>
      </c>
      <c r="O5" s="57" t="s">
        <v>189</v>
      </c>
      <c r="P5" s="54" t="s">
        <v>189</v>
      </c>
      <c r="Q5" s="32">
        <v>1</v>
      </c>
      <c r="R5" s="23" t="s">
        <v>190</v>
      </c>
    </row>
    <row r="6" spans="1:18" ht="17.100000000000001" customHeight="1" x14ac:dyDescent="0.3">
      <c r="A6" s="53" t="s">
        <v>187</v>
      </c>
      <c r="B6" s="20" t="s">
        <v>6</v>
      </c>
      <c r="C6" s="57">
        <v>122</v>
      </c>
      <c r="D6" s="57">
        <v>96</v>
      </c>
      <c r="E6" s="54">
        <v>0.78688524590163933</v>
      </c>
      <c r="F6" s="57">
        <v>76</v>
      </c>
      <c r="G6" s="57">
        <v>54</v>
      </c>
      <c r="H6" s="54">
        <v>0.44262295081967212</v>
      </c>
      <c r="I6" s="57" t="s">
        <v>189</v>
      </c>
      <c r="J6" s="54" t="s">
        <v>189</v>
      </c>
      <c r="K6" s="57" t="s">
        <v>189</v>
      </c>
      <c r="L6" s="54" t="s">
        <v>189</v>
      </c>
      <c r="M6" s="57">
        <v>20</v>
      </c>
      <c r="N6" s="54">
        <v>0.16393442622950818</v>
      </c>
      <c r="O6" s="57">
        <v>26</v>
      </c>
      <c r="P6" s="54">
        <v>0.21311475409836064</v>
      </c>
      <c r="Q6" s="32">
        <v>1</v>
      </c>
      <c r="R6" s="23" t="s">
        <v>190</v>
      </c>
    </row>
    <row r="7" spans="1:18" ht="17.100000000000001" customHeight="1" x14ac:dyDescent="0.3">
      <c r="A7" s="53" t="s">
        <v>187</v>
      </c>
      <c r="B7" s="20" t="s">
        <v>7</v>
      </c>
      <c r="C7" s="57">
        <v>580</v>
      </c>
      <c r="D7" s="57">
        <v>417</v>
      </c>
      <c r="E7" s="54">
        <v>0.71896551724137936</v>
      </c>
      <c r="F7" s="57">
        <v>351</v>
      </c>
      <c r="G7" s="57">
        <v>286</v>
      </c>
      <c r="H7" s="54">
        <v>0.49310344827586206</v>
      </c>
      <c r="I7" s="57" t="s">
        <v>189</v>
      </c>
      <c r="J7" s="54" t="s">
        <v>189</v>
      </c>
      <c r="K7" s="57" t="s">
        <v>189</v>
      </c>
      <c r="L7" s="54" t="s">
        <v>189</v>
      </c>
      <c r="M7" s="57">
        <v>66</v>
      </c>
      <c r="N7" s="54">
        <v>0.11379310344827587</v>
      </c>
      <c r="O7" s="57">
        <v>163</v>
      </c>
      <c r="P7" s="54">
        <v>0.2810344827586207</v>
      </c>
      <c r="Q7" s="32">
        <v>1</v>
      </c>
      <c r="R7" s="23" t="s">
        <v>190</v>
      </c>
    </row>
    <row r="8" spans="1:18" ht="17.100000000000001" customHeight="1" x14ac:dyDescent="0.3">
      <c r="A8" s="53" t="s">
        <v>187</v>
      </c>
      <c r="B8" s="20" t="s">
        <v>8</v>
      </c>
      <c r="C8" s="57">
        <v>184</v>
      </c>
      <c r="D8" s="57">
        <v>141</v>
      </c>
      <c r="E8" s="54">
        <v>0.76630434782608692</v>
      </c>
      <c r="F8" s="57">
        <v>118</v>
      </c>
      <c r="G8" s="57">
        <v>83</v>
      </c>
      <c r="H8" s="54">
        <v>0.45108695652173914</v>
      </c>
      <c r="I8" s="57" t="s">
        <v>189</v>
      </c>
      <c r="J8" s="54" t="s">
        <v>189</v>
      </c>
      <c r="K8" s="57" t="s">
        <v>189</v>
      </c>
      <c r="L8" s="54" t="s">
        <v>189</v>
      </c>
      <c r="M8" s="57">
        <v>23</v>
      </c>
      <c r="N8" s="54">
        <v>0.125</v>
      </c>
      <c r="O8" s="57">
        <v>43</v>
      </c>
      <c r="P8" s="54">
        <v>0.23369565217391305</v>
      </c>
      <c r="Q8" s="32">
        <v>2</v>
      </c>
      <c r="R8" s="23" t="s">
        <v>191</v>
      </c>
    </row>
    <row r="9" spans="1:18" ht="17.100000000000001" customHeight="1" x14ac:dyDescent="0.3">
      <c r="A9" s="53" t="s">
        <v>187</v>
      </c>
      <c r="B9" s="20" t="s">
        <v>9</v>
      </c>
      <c r="C9" s="57">
        <v>192</v>
      </c>
      <c r="D9" s="57">
        <v>111</v>
      </c>
      <c r="E9" s="54">
        <v>0.578125</v>
      </c>
      <c r="F9" s="57">
        <v>81</v>
      </c>
      <c r="G9" s="57">
        <v>50</v>
      </c>
      <c r="H9" s="54">
        <v>0.26041666666666669</v>
      </c>
      <c r="I9" s="57">
        <v>50</v>
      </c>
      <c r="J9" s="54">
        <v>0.26041666666666669</v>
      </c>
      <c r="K9" s="57">
        <v>0</v>
      </c>
      <c r="L9" s="54">
        <v>0</v>
      </c>
      <c r="M9" s="57">
        <v>30</v>
      </c>
      <c r="N9" s="54">
        <v>0.15625</v>
      </c>
      <c r="O9" s="57">
        <v>81</v>
      </c>
      <c r="P9" s="54">
        <v>0.421875</v>
      </c>
      <c r="Q9" s="32" t="s">
        <v>189</v>
      </c>
      <c r="R9" s="23" t="s">
        <v>189</v>
      </c>
    </row>
    <row r="10" spans="1:18" ht="17.100000000000001" customHeight="1" x14ac:dyDescent="0.3">
      <c r="A10" s="53" t="s">
        <v>187</v>
      </c>
      <c r="B10" s="44" t="s">
        <v>10</v>
      </c>
      <c r="C10" s="57">
        <v>3344</v>
      </c>
      <c r="D10" s="57">
        <v>2834</v>
      </c>
      <c r="E10" s="54">
        <v>0.84748803827751196</v>
      </c>
      <c r="F10" s="57">
        <v>2452</v>
      </c>
      <c r="G10" s="57">
        <v>1566</v>
      </c>
      <c r="H10" s="54">
        <v>0.46830143540669855</v>
      </c>
      <c r="I10" s="57">
        <v>1550</v>
      </c>
      <c r="J10" s="54">
        <v>0.46351674641148327</v>
      </c>
      <c r="K10" s="57">
        <v>16</v>
      </c>
      <c r="L10" s="54">
        <v>4.7846889952153108E-3</v>
      </c>
      <c r="M10" s="57">
        <v>382</v>
      </c>
      <c r="N10" s="54">
        <v>0.11423444976076555</v>
      </c>
      <c r="O10" s="57">
        <v>510</v>
      </c>
      <c r="P10" s="54">
        <v>0.15251196172248804</v>
      </c>
      <c r="Q10" s="32" t="s">
        <v>189</v>
      </c>
      <c r="R10" s="23" t="s">
        <v>189</v>
      </c>
    </row>
    <row r="11" spans="1:18" ht="17.100000000000001" customHeight="1" x14ac:dyDescent="0.3">
      <c r="A11" s="53" t="s">
        <v>187</v>
      </c>
      <c r="B11" s="20" t="s">
        <v>11</v>
      </c>
      <c r="C11" s="57">
        <v>125</v>
      </c>
      <c r="D11" s="57">
        <v>106</v>
      </c>
      <c r="E11" s="54">
        <v>0.84799999999999998</v>
      </c>
      <c r="F11" s="57">
        <v>96</v>
      </c>
      <c r="G11" s="57">
        <v>64</v>
      </c>
      <c r="H11" s="54">
        <v>0.51200000000000001</v>
      </c>
      <c r="I11" s="57">
        <v>53</v>
      </c>
      <c r="J11" s="54">
        <v>0.42399999999999999</v>
      </c>
      <c r="K11" s="57">
        <v>11</v>
      </c>
      <c r="L11" s="54">
        <v>8.7999999999999995E-2</v>
      </c>
      <c r="M11" s="57">
        <v>10</v>
      </c>
      <c r="N11" s="54">
        <v>0.08</v>
      </c>
      <c r="O11" s="57">
        <v>19</v>
      </c>
      <c r="P11" s="54">
        <v>0.152</v>
      </c>
      <c r="Q11" s="32" t="s">
        <v>189</v>
      </c>
      <c r="R11" s="23" t="s">
        <v>189</v>
      </c>
    </row>
    <row r="12" spans="1:18" ht="17.100000000000001" customHeight="1" x14ac:dyDescent="0.3">
      <c r="A12" s="53" t="s">
        <v>187</v>
      </c>
      <c r="B12" s="20" t="s">
        <v>12</v>
      </c>
      <c r="C12" s="57">
        <v>415</v>
      </c>
      <c r="D12" s="57">
        <v>299</v>
      </c>
      <c r="E12" s="54">
        <v>0.72048192771084341</v>
      </c>
      <c r="F12" s="57">
        <v>250</v>
      </c>
      <c r="G12" s="57">
        <v>192</v>
      </c>
      <c r="H12" s="54">
        <v>0.46265060240963857</v>
      </c>
      <c r="I12" s="57">
        <v>185</v>
      </c>
      <c r="J12" s="54">
        <v>0.44578313253012047</v>
      </c>
      <c r="K12" s="57">
        <v>7</v>
      </c>
      <c r="L12" s="54">
        <v>1.6867469879518072E-2</v>
      </c>
      <c r="M12" s="57">
        <v>49</v>
      </c>
      <c r="N12" s="54">
        <v>0.1180722891566265</v>
      </c>
      <c r="O12" s="57">
        <v>116</v>
      </c>
      <c r="P12" s="54">
        <v>0.27951807228915665</v>
      </c>
      <c r="Q12" s="32" t="s">
        <v>189</v>
      </c>
      <c r="R12" s="23" t="s">
        <v>189</v>
      </c>
    </row>
    <row r="13" spans="1:18" ht="17.100000000000001" customHeight="1" x14ac:dyDescent="0.3">
      <c r="A13" s="53" t="s">
        <v>187</v>
      </c>
      <c r="B13" s="20" t="s">
        <v>13</v>
      </c>
      <c r="C13" s="57">
        <v>3859</v>
      </c>
      <c r="D13" s="57">
        <v>2958</v>
      </c>
      <c r="E13" s="54">
        <v>0.76651982378854622</v>
      </c>
      <c r="F13" s="57">
        <v>2475</v>
      </c>
      <c r="G13" s="57">
        <v>1744</v>
      </c>
      <c r="H13" s="54">
        <v>0.45193055195646542</v>
      </c>
      <c r="I13" s="57">
        <v>1680</v>
      </c>
      <c r="J13" s="54">
        <v>0.43534594454521897</v>
      </c>
      <c r="K13" s="57">
        <v>64</v>
      </c>
      <c r="L13" s="54">
        <v>1.6584607411246437E-2</v>
      </c>
      <c r="M13" s="57">
        <v>483</v>
      </c>
      <c r="N13" s="54">
        <v>0.12516195905675045</v>
      </c>
      <c r="O13" s="57">
        <v>901</v>
      </c>
      <c r="P13" s="54">
        <v>0.23348017621145375</v>
      </c>
      <c r="Q13" s="32" t="s">
        <v>189</v>
      </c>
      <c r="R13" s="23" t="s">
        <v>189</v>
      </c>
    </row>
    <row r="14" spans="1:18" ht="17.100000000000001" customHeight="1" x14ac:dyDescent="0.3">
      <c r="A14" s="53" t="s">
        <v>187</v>
      </c>
      <c r="B14" s="20" t="s">
        <v>14</v>
      </c>
      <c r="C14" s="57">
        <v>121</v>
      </c>
      <c r="D14" s="57">
        <v>75</v>
      </c>
      <c r="E14" s="54">
        <v>0.6198347107438017</v>
      </c>
      <c r="F14" s="57">
        <v>68</v>
      </c>
      <c r="G14" s="57">
        <v>51</v>
      </c>
      <c r="H14" s="54">
        <v>0.42148760330578511</v>
      </c>
      <c r="I14" s="57">
        <v>51</v>
      </c>
      <c r="J14" s="54">
        <v>0.42148760330578511</v>
      </c>
      <c r="K14" s="57">
        <v>0</v>
      </c>
      <c r="L14" s="54">
        <v>0</v>
      </c>
      <c r="M14" s="57">
        <v>7</v>
      </c>
      <c r="N14" s="54">
        <v>5.7851239669421489E-2</v>
      </c>
      <c r="O14" s="57">
        <v>46</v>
      </c>
      <c r="P14" s="54">
        <v>0.38016528925619836</v>
      </c>
      <c r="Q14" s="32" t="s">
        <v>189</v>
      </c>
      <c r="R14" s="23" t="s">
        <v>189</v>
      </c>
    </row>
    <row r="15" spans="1:18" ht="17.100000000000001" customHeight="1" x14ac:dyDescent="0.3">
      <c r="A15" s="53" t="s">
        <v>187</v>
      </c>
      <c r="B15" s="20" t="s">
        <v>15</v>
      </c>
      <c r="C15" s="57">
        <v>587</v>
      </c>
      <c r="D15" s="57">
        <v>424</v>
      </c>
      <c r="E15" s="54">
        <v>0.7223168654173765</v>
      </c>
      <c r="F15" s="57">
        <v>336</v>
      </c>
      <c r="G15" s="57">
        <v>229</v>
      </c>
      <c r="H15" s="54">
        <v>0.3901192504258944</v>
      </c>
      <c r="I15" s="57">
        <v>186</v>
      </c>
      <c r="J15" s="54">
        <v>0.31686541737649065</v>
      </c>
      <c r="K15" s="57">
        <v>43</v>
      </c>
      <c r="L15" s="54">
        <v>7.3253833049403749E-2</v>
      </c>
      <c r="M15" s="57">
        <v>88</v>
      </c>
      <c r="N15" s="54">
        <v>0.14991482112436116</v>
      </c>
      <c r="O15" s="57">
        <v>163</v>
      </c>
      <c r="P15" s="54">
        <v>0.2776831345826235</v>
      </c>
      <c r="Q15" s="32" t="s">
        <v>189</v>
      </c>
      <c r="R15" s="23" t="s">
        <v>189</v>
      </c>
    </row>
    <row r="16" spans="1:18" ht="17.100000000000001" customHeight="1" x14ac:dyDescent="0.3">
      <c r="A16" s="53" t="s">
        <v>187</v>
      </c>
      <c r="B16" s="20" t="s">
        <v>16</v>
      </c>
      <c r="C16" s="57">
        <v>1204</v>
      </c>
      <c r="D16" s="57">
        <v>1064</v>
      </c>
      <c r="E16" s="54">
        <v>0.88372093023255816</v>
      </c>
      <c r="F16" s="57">
        <v>963</v>
      </c>
      <c r="G16" s="57">
        <v>598</v>
      </c>
      <c r="H16" s="54">
        <v>0.49667774086378735</v>
      </c>
      <c r="I16" s="57">
        <v>574</v>
      </c>
      <c r="J16" s="54">
        <v>0.47674418604651164</v>
      </c>
      <c r="K16" s="57">
        <v>24</v>
      </c>
      <c r="L16" s="54">
        <v>1.9933554817275746E-2</v>
      </c>
      <c r="M16" s="57">
        <v>101</v>
      </c>
      <c r="N16" s="54">
        <v>8.3887043189368765E-2</v>
      </c>
      <c r="O16" s="57">
        <v>140</v>
      </c>
      <c r="P16" s="54">
        <v>0.11627906976744186</v>
      </c>
      <c r="Q16" s="32" t="s">
        <v>189</v>
      </c>
      <c r="R16" s="23" t="s">
        <v>189</v>
      </c>
    </row>
    <row r="17" spans="1:18" ht="17.100000000000001" customHeight="1" x14ac:dyDescent="0.3">
      <c r="A17" s="53" t="s">
        <v>187</v>
      </c>
      <c r="B17" s="20" t="s">
        <v>17</v>
      </c>
      <c r="C17" s="57">
        <v>75</v>
      </c>
      <c r="D17" s="57">
        <v>66</v>
      </c>
      <c r="E17" s="54">
        <v>0.88</v>
      </c>
      <c r="F17" s="57">
        <v>56</v>
      </c>
      <c r="G17" s="57">
        <v>39</v>
      </c>
      <c r="H17" s="54">
        <v>0.52</v>
      </c>
      <c r="I17" s="57">
        <v>39</v>
      </c>
      <c r="J17" s="54">
        <v>0.52</v>
      </c>
      <c r="K17" s="57">
        <v>0</v>
      </c>
      <c r="L17" s="54">
        <v>0</v>
      </c>
      <c r="M17" s="57">
        <v>10</v>
      </c>
      <c r="N17" s="54">
        <v>0.13333333333333333</v>
      </c>
      <c r="O17" s="57">
        <v>9</v>
      </c>
      <c r="P17" s="54">
        <v>0.12</v>
      </c>
      <c r="Q17" s="32" t="s">
        <v>189</v>
      </c>
      <c r="R17" s="23" t="s">
        <v>189</v>
      </c>
    </row>
    <row r="18" spans="1:18" ht="17.100000000000001" customHeight="1" x14ac:dyDescent="0.3">
      <c r="A18" s="53" t="s">
        <v>187</v>
      </c>
      <c r="B18" s="20" t="s">
        <v>18</v>
      </c>
      <c r="C18" s="57">
        <v>3618</v>
      </c>
      <c r="D18" s="57">
        <v>3072</v>
      </c>
      <c r="E18" s="54">
        <v>0.84908789386401329</v>
      </c>
      <c r="F18" s="57">
        <v>2650</v>
      </c>
      <c r="G18" s="57">
        <v>1735</v>
      </c>
      <c r="H18" s="54">
        <v>0.47954671088999445</v>
      </c>
      <c r="I18" s="57">
        <v>1698</v>
      </c>
      <c r="J18" s="54">
        <v>0.46932006633499168</v>
      </c>
      <c r="K18" s="57">
        <v>37</v>
      </c>
      <c r="L18" s="54">
        <v>1.0226644555002764E-2</v>
      </c>
      <c r="M18" s="57">
        <v>422</v>
      </c>
      <c r="N18" s="54">
        <v>0.11663902708678828</v>
      </c>
      <c r="O18" s="57">
        <v>546</v>
      </c>
      <c r="P18" s="54">
        <v>0.15091210613598674</v>
      </c>
      <c r="Q18" s="32" t="s">
        <v>189</v>
      </c>
      <c r="R18" s="23" t="s">
        <v>189</v>
      </c>
    </row>
    <row r="19" spans="1:18" ht="17.100000000000001" customHeight="1" x14ac:dyDescent="0.3">
      <c r="A19" s="53" t="s">
        <v>187</v>
      </c>
      <c r="B19" s="20" t="s">
        <v>19</v>
      </c>
      <c r="C19" s="57">
        <v>500</v>
      </c>
      <c r="D19" s="57">
        <v>418</v>
      </c>
      <c r="E19" s="54">
        <v>0.83599999999999997</v>
      </c>
      <c r="F19" s="57">
        <v>365</v>
      </c>
      <c r="G19" s="57">
        <v>245</v>
      </c>
      <c r="H19" s="54">
        <v>0.49</v>
      </c>
      <c r="I19" s="57">
        <v>240</v>
      </c>
      <c r="J19" s="54">
        <v>0.48</v>
      </c>
      <c r="K19" s="57">
        <v>5</v>
      </c>
      <c r="L19" s="54">
        <v>0.01</v>
      </c>
      <c r="M19" s="57">
        <v>53</v>
      </c>
      <c r="N19" s="54">
        <v>0.106</v>
      </c>
      <c r="O19" s="57">
        <v>82</v>
      </c>
      <c r="P19" s="54">
        <v>0.16400000000000001</v>
      </c>
      <c r="Q19" s="32" t="s">
        <v>189</v>
      </c>
      <c r="R19" s="23" t="s">
        <v>189</v>
      </c>
    </row>
    <row r="20" spans="1:18" ht="17.100000000000001" customHeight="1" x14ac:dyDescent="0.3">
      <c r="A20" s="53" t="s">
        <v>187</v>
      </c>
      <c r="B20" s="20" t="s">
        <v>20</v>
      </c>
      <c r="C20" s="57">
        <v>517</v>
      </c>
      <c r="D20" s="57">
        <v>437</v>
      </c>
      <c r="E20" s="54">
        <v>0.84526112185686653</v>
      </c>
      <c r="F20" s="57">
        <v>385</v>
      </c>
      <c r="G20" s="57">
        <v>270</v>
      </c>
      <c r="H20" s="54">
        <v>0.52224371373307543</v>
      </c>
      <c r="I20" s="57">
        <v>150</v>
      </c>
      <c r="J20" s="54">
        <v>0.29013539651837522</v>
      </c>
      <c r="K20" s="57">
        <v>120</v>
      </c>
      <c r="L20" s="54">
        <v>0.23210831721470018</v>
      </c>
      <c r="M20" s="57">
        <v>52</v>
      </c>
      <c r="N20" s="54">
        <v>0.10058027079303675</v>
      </c>
      <c r="O20" s="57">
        <v>80</v>
      </c>
      <c r="P20" s="54">
        <v>0.15473887814313347</v>
      </c>
      <c r="Q20" s="32" t="s">
        <v>189</v>
      </c>
      <c r="R20" s="23" t="s">
        <v>189</v>
      </c>
    </row>
    <row r="21" spans="1:18" ht="17.100000000000001" customHeight="1" x14ac:dyDescent="0.3">
      <c r="A21" s="53" t="s">
        <v>187</v>
      </c>
      <c r="B21" s="20" t="s">
        <v>21</v>
      </c>
      <c r="C21" s="57">
        <v>86</v>
      </c>
      <c r="D21" s="57">
        <v>58</v>
      </c>
      <c r="E21" s="54">
        <v>0.67441860465116277</v>
      </c>
      <c r="F21" s="57">
        <v>46</v>
      </c>
      <c r="G21" s="57">
        <v>42</v>
      </c>
      <c r="H21" s="54">
        <v>0.48837209302325579</v>
      </c>
      <c r="I21" s="57" t="s">
        <v>189</v>
      </c>
      <c r="J21" s="54" t="s">
        <v>189</v>
      </c>
      <c r="K21" s="57" t="s">
        <v>189</v>
      </c>
      <c r="L21" s="54" t="s">
        <v>189</v>
      </c>
      <c r="M21" s="57">
        <v>12</v>
      </c>
      <c r="N21" s="54">
        <v>0.13953488372093023</v>
      </c>
      <c r="O21" s="57">
        <v>28</v>
      </c>
      <c r="P21" s="54">
        <v>0.32558139534883723</v>
      </c>
      <c r="Q21" s="32">
        <v>1</v>
      </c>
      <c r="R21" s="23" t="s">
        <v>190</v>
      </c>
    </row>
    <row r="22" spans="1:18" ht="17.100000000000001" customHeight="1" x14ac:dyDescent="0.3">
      <c r="A22" s="53" t="s">
        <v>187</v>
      </c>
      <c r="B22" s="20" t="s">
        <v>22</v>
      </c>
      <c r="C22" s="57">
        <v>41335</v>
      </c>
      <c r="D22" s="57">
        <v>34788</v>
      </c>
      <c r="E22" s="54">
        <v>0.84161122535381638</v>
      </c>
      <c r="F22" s="57">
        <v>30310</v>
      </c>
      <c r="G22" s="57">
        <v>20386</v>
      </c>
      <c r="H22" s="54">
        <v>0.49318979073424457</v>
      </c>
      <c r="I22" s="57">
        <v>20304</v>
      </c>
      <c r="J22" s="54">
        <v>0.49120599975807427</v>
      </c>
      <c r="K22" s="57">
        <v>82</v>
      </c>
      <c r="L22" s="54">
        <v>1.9837909761703156E-3</v>
      </c>
      <c r="M22" s="57">
        <v>4478</v>
      </c>
      <c r="N22" s="54">
        <v>0.10833434135720334</v>
      </c>
      <c r="O22" s="57">
        <v>6547</v>
      </c>
      <c r="P22" s="54">
        <v>0.15838877464618362</v>
      </c>
      <c r="Q22" s="32" t="s">
        <v>189</v>
      </c>
      <c r="R22" s="23" t="s">
        <v>189</v>
      </c>
    </row>
    <row r="23" spans="1:18" ht="17.100000000000001" customHeight="1" x14ac:dyDescent="0.3">
      <c r="A23" s="53" t="s">
        <v>187</v>
      </c>
      <c r="B23" s="20" t="s">
        <v>23</v>
      </c>
      <c r="C23" s="57">
        <v>610</v>
      </c>
      <c r="D23" s="57">
        <v>483</v>
      </c>
      <c r="E23" s="54">
        <v>0.79180327868852463</v>
      </c>
      <c r="F23" s="57">
        <v>414</v>
      </c>
      <c r="G23" s="57">
        <v>261</v>
      </c>
      <c r="H23" s="54">
        <v>0.4278688524590164</v>
      </c>
      <c r="I23" s="57" t="s">
        <v>189</v>
      </c>
      <c r="J23" s="54" t="s">
        <v>189</v>
      </c>
      <c r="K23" s="57" t="s">
        <v>189</v>
      </c>
      <c r="L23" s="54" t="s">
        <v>189</v>
      </c>
      <c r="M23" s="57">
        <v>69</v>
      </c>
      <c r="N23" s="54">
        <v>0.11311475409836065</v>
      </c>
      <c r="O23" s="57">
        <v>127</v>
      </c>
      <c r="P23" s="54">
        <v>0.2081967213114754</v>
      </c>
      <c r="Q23" s="32">
        <v>1</v>
      </c>
      <c r="R23" s="23" t="s">
        <v>190</v>
      </c>
    </row>
    <row r="24" spans="1:18" ht="17.100000000000001" customHeight="1" x14ac:dyDescent="0.3">
      <c r="A24" s="53" t="s">
        <v>187</v>
      </c>
      <c r="B24" s="20" t="s">
        <v>24</v>
      </c>
      <c r="C24" s="57">
        <v>658</v>
      </c>
      <c r="D24" s="57">
        <v>524</v>
      </c>
      <c r="E24" s="54">
        <v>0.79635258358662619</v>
      </c>
      <c r="F24" s="57">
        <v>414</v>
      </c>
      <c r="G24" s="57">
        <v>239</v>
      </c>
      <c r="H24" s="54">
        <v>0.36322188449848025</v>
      </c>
      <c r="I24" s="57" t="s">
        <v>189</v>
      </c>
      <c r="J24" s="54" t="s">
        <v>189</v>
      </c>
      <c r="K24" s="57" t="s">
        <v>189</v>
      </c>
      <c r="L24" s="54" t="s">
        <v>189</v>
      </c>
      <c r="M24" s="57">
        <v>110</v>
      </c>
      <c r="N24" s="54">
        <v>0.16717325227963525</v>
      </c>
      <c r="O24" s="57">
        <v>134</v>
      </c>
      <c r="P24" s="54">
        <v>0.20364741641337386</v>
      </c>
      <c r="Q24" s="32">
        <v>1</v>
      </c>
      <c r="R24" s="23" t="s">
        <v>190</v>
      </c>
    </row>
    <row r="25" spans="1:18" ht="17.100000000000001" customHeight="1" x14ac:dyDescent="0.3">
      <c r="A25" s="53" t="s">
        <v>187</v>
      </c>
      <c r="B25" s="20" t="s">
        <v>25</v>
      </c>
      <c r="C25" s="57">
        <v>81</v>
      </c>
      <c r="D25" s="57">
        <v>66</v>
      </c>
      <c r="E25" s="54">
        <v>0.81481481481481477</v>
      </c>
      <c r="F25" s="57">
        <v>55</v>
      </c>
      <c r="G25" s="57">
        <v>43</v>
      </c>
      <c r="H25" s="54">
        <v>0.53086419753086422</v>
      </c>
      <c r="I25" s="57" t="s">
        <v>189</v>
      </c>
      <c r="J25" s="54" t="s">
        <v>189</v>
      </c>
      <c r="K25" s="57" t="s">
        <v>189</v>
      </c>
      <c r="L25" s="54" t="s">
        <v>189</v>
      </c>
      <c r="M25" s="57">
        <v>11</v>
      </c>
      <c r="N25" s="54">
        <v>0.13580246913580246</v>
      </c>
      <c r="O25" s="57">
        <v>15</v>
      </c>
      <c r="P25" s="54">
        <v>0.18518518518518517</v>
      </c>
      <c r="Q25" s="32">
        <v>1</v>
      </c>
      <c r="R25" s="23" t="s">
        <v>190</v>
      </c>
    </row>
    <row r="26" spans="1:18" ht="17.100000000000001" customHeight="1" x14ac:dyDescent="0.3">
      <c r="A26" s="53" t="s">
        <v>187</v>
      </c>
      <c r="B26" s="20" t="s">
        <v>26</v>
      </c>
      <c r="C26" s="57">
        <v>429</v>
      </c>
      <c r="D26" s="57">
        <v>338</v>
      </c>
      <c r="E26" s="54">
        <v>0.78787878787878785</v>
      </c>
      <c r="F26" s="57">
        <v>285</v>
      </c>
      <c r="G26" s="57">
        <v>204</v>
      </c>
      <c r="H26" s="54">
        <v>0.47552447552447552</v>
      </c>
      <c r="I26" s="57" t="s">
        <v>189</v>
      </c>
      <c r="J26" s="54" t="s">
        <v>189</v>
      </c>
      <c r="K26" s="57" t="s">
        <v>189</v>
      </c>
      <c r="L26" s="54" t="s">
        <v>189</v>
      </c>
      <c r="M26" s="57">
        <v>53</v>
      </c>
      <c r="N26" s="54">
        <v>0.12354312354312354</v>
      </c>
      <c r="O26" s="57">
        <v>91</v>
      </c>
      <c r="P26" s="54">
        <v>0.21212121212121213</v>
      </c>
      <c r="Q26" s="32">
        <v>1</v>
      </c>
      <c r="R26" s="23" t="s">
        <v>190</v>
      </c>
    </row>
    <row r="27" spans="1:18" ht="17.100000000000001" customHeight="1" x14ac:dyDescent="0.3">
      <c r="A27" s="53" t="s">
        <v>187</v>
      </c>
      <c r="B27" s="20" t="s">
        <v>27</v>
      </c>
      <c r="C27" s="57">
        <v>984</v>
      </c>
      <c r="D27" s="57">
        <v>655</v>
      </c>
      <c r="E27" s="54">
        <v>0.66565040650406504</v>
      </c>
      <c r="F27" s="57">
        <v>552</v>
      </c>
      <c r="G27" s="57">
        <v>385</v>
      </c>
      <c r="H27" s="54">
        <v>0.39126016260162599</v>
      </c>
      <c r="I27" s="57">
        <v>380</v>
      </c>
      <c r="J27" s="54">
        <v>0.38617886178861788</v>
      </c>
      <c r="K27" s="57">
        <v>5</v>
      </c>
      <c r="L27" s="54">
        <v>5.08130081300813E-3</v>
      </c>
      <c r="M27" s="57">
        <v>103</v>
      </c>
      <c r="N27" s="54">
        <v>0.10467479674796748</v>
      </c>
      <c r="O27" s="57">
        <v>329</v>
      </c>
      <c r="P27" s="54">
        <v>0.33434959349593496</v>
      </c>
      <c r="Q27" s="32" t="s">
        <v>189</v>
      </c>
      <c r="R27" s="23" t="s">
        <v>189</v>
      </c>
    </row>
    <row r="28" spans="1:18" ht="17.100000000000001" customHeight="1" x14ac:dyDescent="0.3">
      <c r="A28" s="53" t="s">
        <v>187</v>
      </c>
      <c r="B28" s="20" t="s">
        <v>28</v>
      </c>
      <c r="C28" s="57">
        <v>45</v>
      </c>
      <c r="D28" s="57" t="s">
        <v>189</v>
      </c>
      <c r="E28" s="54" t="s">
        <v>189</v>
      </c>
      <c r="F28" s="57" t="s">
        <v>189</v>
      </c>
      <c r="G28" s="57">
        <v>27</v>
      </c>
      <c r="H28" s="54">
        <v>0.6</v>
      </c>
      <c r="I28" s="57">
        <v>20</v>
      </c>
      <c r="J28" s="54">
        <v>0.44444444444444442</v>
      </c>
      <c r="K28" s="57">
        <v>7</v>
      </c>
      <c r="L28" s="54">
        <v>0.15555555555555556</v>
      </c>
      <c r="M28" s="57" t="s">
        <v>189</v>
      </c>
      <c r="N28" s="54" t="s">
        <v>189</v>
      </c>
      <c r="O28" s="57" t="s">
        <v>189</v>
      </c>
      <c r="P28" s="54" t="s">
        <v>189</v>
      </c>
      <c r="Q28" s="32">
        <v>1</v>
      </c>
      <c r="R28" s="23" t="s">
        <v>190</v>
      </c>
    </row>
    <row r="29" spans="1:18" ht="17.100000000000001" customHeight="1" x14ac:dyDescent="0.3">
      <c r="A29" s="53" t="s">
        <v>187</v>
      </c>
      <c r="B29" s="20" t="s">
        <v>29</v>
      </c>
      <c r="C29" s="57">
        <v>37</v>
      </c>
      <c r="D29" s="57" t="s">
        <v>189</v>
      </c>
      <c r="E29" s="54" t="s">
        <v>189</v>
      </c>
      <c r="F29" s="57">
        <v>31</v>
      </c>
      <c r="G29" s="57" t="s">
        <v>189</v>
      </c>
      <c r="H29" s="54" t="s">
        <v>189</v>
      </c>
      <c r="I29" s="57" t="s">
        <v>189</v>
      </c>
      <c r="J29" s="54" t="s">
        <v>189</v>
      </c>
      <c r="K29" s="57">
        <v>0</v>
      </c>
      <c r="L29" s="54">
        <v>0</v>
      </c>
      <c r="M29" s="57" t="s">
        <v>189</v>
      </c>
      <c r="N29" s="54" t="s">
        <v>189</v>
      </c>
      <c r="O29" s="57" t="s">
        <v>189</v>
      </c>
      <c r="P29" s="54" t="s">
        <v>189</v>
      </c>
      <c r="Q29" s="32">
        <v>1</v>
      </c>
      <c r="R29" s="23" t="s">
        <v>190</v>
      </c>
    </row>
    <row r="30" spans="1:18" ht="17.100000000000001" customHeight="1" x14ac:dyDescent="0.3">
      <c r="A30" s="53" t="s">
        <v>187</v>
      </c>
      <c r="B30" s="20" t="s">
        <v>30</v>
      </c>
      <c r="C30" s="57">
        <v>2150</v>
      </c>
      <c r="D30" s="57">
        <v>1506</v>
      </c>
      <c r="E30" s="54">
        <v>0.70046511627906982</v>
      </c>
      <c r="F30" s="57">
        <v>1204</v>
      </c>
      <c r="G30" s="57">
        <v>709</v>
      </c>
      <c r="H30" s="54">
        <v>0.32976744186046514</v>
      </c>
      <c r="I30" s="57">
        <v>657</v>
      </c>
      <c r="J30" s="54">
        <v>0.30558139534883721</v>
      </c>
      <c r="K30" s="57">
        <v>52</v>
      </c>
      <c r="L30" s="54">
        <v>2.4186046511627906E-2</v>
      </c>
      <c r="M30" s="57">
        <v>302</v>
      </c>
      <c r="N30" s="54">
        <v>0.14046511627906977</v>
      </c>
      <c r="O30" s="57">
        <v>644</v>
      </c>
      <c r="P30" s="54">
        <v>0.29953488372093023</v>
      </c>
      <c r="Q30" s="32" t="s">
        <v>189</v>
      </c>
      <c r="R30" s="23" t="s">
        <v>189</v>
      </c>
    </row>
    <row r="31" spans="1:18" ht="17.100000000000001" customHeight="1" x14ac:dyDescent="0.3">
      <c r="A31" s="53" t="s">
        <v>187</v>
      </c>
      <c r="B31" s="20" t="s">
        <v>31</v>
      </c>
      <c r="C31" s="57">
        <v>569</v>
      </c>
      <c r="D31" s="57">
        <v>365</v>
      </c>
      <c r="E31" s="54">
        <v>0.64147627416520214</v>
      </c>
      <c r="F31" s="57">
        <v>307</v>
      </c>
      <c r="G31" s="57">
        <v>200</v>
      </c>
      <c r="H31" s="54">
        <v>0.35149384885764501</v>
      </c>
      <c r="I31" s="57">
        <v>187</v>
      </c>
      <c r="J31" s="54">
        <v>0.32864674868189808</v>
      </c>
      <c r="K31" s="57">
        <v>13</v>
      </c>
      <c r="L31" s="54">
        <v>2.2847100175746926E-2</v>
      </c>
      <c r="M31" s="57">
        <v>58</v>
      </c>
      <c r="N31" s="54">
        <v>0.10193321616871705</v>
      </c>
      <c r="O31" s="57">
        <v>204</v>
      </c>
      <c r="P31" s="54">
        <v>0.35852372583479791</v>
      </c>
      <c r="Q31" s="32" t="s">
        <v>189</v>
      </c>
      <c r="R31" s="23" t="s">
        <v>189</v>
      </c>
    </row>
    <row r="32" spans="1:18" ht="17.100000000000001" customHeight="1" x14ac:dyDescent="0.3">
      <c r="A32" s="53" t="s">
        <v>187</v>
      </c>
      <c r="B32" s="20" t="s">
        <v>32</v>
      </c>
      <c r="C32" s="57">
        <v>308</v>
      </c>
      <c r="D32" s="57">
        <v>256</v>
      </c>
      <c r="E32" s="54">
        <v>0.83116883116883122</v>
      </c>
      <c r="F32" s="57">
        <v>225</v>
      </c>
      <c r="G32" s="57">
        <v>124</v>
      </c>
      <c r="H32" s="54">
        <v>0.40259740259740262</v>
      </c>
      <c r="I32" s="57">
        <v>124</v>
      </c>
      <c r="J32" s="54">
        <v>0.40259740259740262</v>
      </c>
      <c r="K32" s="57">
        <v>0</v>
      </c>
      <c r="L32" s="54">
        <v>0</v>
      </c>
      <c r="M32" s="57">
        <v>31</v>
      </c>
      <c r="N32" s="54">
        <v>0.10064935064935066</v>
      </c>
      <c r="O32" s="57">
        <v>52</v>
      </c>
      <c r="P32" s="54">
        <v>0.16883116883116883</v>
      </c>
      <c r="Q32" s="32" t="s">
        <v>189</v>
      </c>
      <c r="R32" s="23" t="s">
        <v>189</v>
      </c>
    </row>
    <row r="33" spans="1:18" ht="17.100000000000001" customHeight="1" x14ac:dyDescent="0.3">
      <c r="A33" s="53" t="s">
        <v>187</v>
      </c>
      <c r="B33" s="20" t="s">
        <v>33</v>
      </c>
      <c r="C33" s="57">
        <v>9369</v>
      </c>
      <c r="D33" s="57">
        <v>7873</v>
      </c>
      <c r="E33" s="54">
        <v>0.84032447433023805</v>
      </c>
      <c r="F33" s="57">
        <v>6982</v>
      </c>
      <c r="G33" s="57">
        <v>4311</v>
      </c>
      <c r="H33" s="54">
        <v>0.46013448607108548</v>
      </c>
      <c r="I33" s="57">
        <v>3942</v>
      </c>
      <c r="J33" s="54">
        <v>0.4207492795389049</v>
      </c>
      <c r="K33" s="57">
        <v>369</v>
      </c>
      <c r="L33" s="54">
        <v>3.9385206532180597E-2</v>
      </c>
      <c r="M33" s="57">
        <v>891</v>
      </c>
      <c r="N33" s="54">
        <v>9.5100864553314124E-2</v>
      </c>
      <c r="O33" s="57">
        <v>1496</v>
      </c>
      <c r="P33" s="54">
        <v>0.15967552566976198</v>
      </c>
      <c r="Q33" s="32" t="s">
        <v>189</v>
      </c>
      <c r="R33" s="23" t="s">
        <v>189</v>
      </c>
    </row>
    <row r="34" spans="1:18" ht="17.100000000000001" customHeight="1" x14ac:dyDescent="0.3">
      <c r="A34" s="53" t="s">
        <v>187</v>
      </c>
      <c r="B34" s="20" t="s">
        <v>34</v>
      </c>
      <c r="C34" s="57">
        <v>828</v>
      </c>
      <c r="D34" s="57">
        <v>748</v>
      </c>
      <c r="E34" s="54">
        <v>0.90338164251207731</v>
      </c>
      <c r="F34" s="57">
        <v>640</v>
      </c>
      <c r="G34" s="57">
        <v>335</v>
      </c>
      <c r="H34" s="54">
        <v>0.40458937198067635</v>
      </c>
      <c r="I34" s="57">
        <v>326</v>
      </c>
      <c r="J34" s="54">
        <v>0.39371980676328505</v>
      </c>
      <c r="K34" s="57">
        <v>9</v>
      </c>
      <c r="L34" s="54">
        <v>1.0869565217391304E-2</v>
      </c>
      <c r="M34" s="57">
        <v>108</v>
      </c>
      <c r="N34" s="54">
        <v>0.13043478260869565</v>
      </c>
      <c r="O34" s="57">
        <v>80</v>
      </c>
      <c r="P34" s="54">
        <v>9.6618357487922704E-2</v>
      </c>
      <c r="Q34" s="32" t="s">
        <v>189</v>
      </c>
      <c r="R34" s="23" t="s">
        <v>189</v>
      </c>
    </row>
    <row r="35" spans="1:18" ht="17.100000000000001" customHeight="1" x14ac:dyDescent="0.3">
      <c r="A35" s="53" t="s">
        <v>187</v>
      </c>
      <c r="B35" s="20" t="s">
        <v>35</v>
      </c>
      <c r="C35" s="57">
        <v>69</v>
      </c>
      <c r="D35" s="57">
        <v>57</v>
      </c>
      <c r="E35" s="54">
        <v>0.82608695652173914</v>
      </c>
      <c r="F35" s="57">
        <v>49</v>
      </c>
      <c r="G35" s="57">
        <v>41</v>
      </c>
      <c r="H35" s="54">
        <v>0.59420289855072461</v>
      </c>
      <c r="I35" s="57" t="s">
        <v>189</v>
      </c>
      <c r="J35" s="54" t="s">
        <v>189</v>
      </c>
      <c r="K35" s="57" t="s">
        <v>189</v>
      </c>
      <c r="L35" s="54" t="s">
        <v>189</v>
      </c>
      <c r="M35" s="57">
        <v>8</v>
      </c>
      <c r="N35" s="54">
        <v>0.11594202898550725</v>
      </c>
      <c r="O35" s="57">
        <v>12</v>
      </c>
      <c r="P35" s="54">
        <v>0.17391304347826086</v>
      </c>
      <c r="Q35" s="32">
        <v>1</v>
      </c>
      <c r="R35" s="23" t="s">
        <v>190</v>
      </c>
    </row>
    <row r="36" spans="1:18" ht="17.100000000000001" customHeight="1" x14ac:dyDescent="0.3">
      <c r="A36" s="53" t="s">
        <v>187</v>
      </c>
      <c r="B36" s="20" t="s">
        <v>36</v>
      </c>
      <c r="C36" s="57">
        <v>5351</v>
      </c>
      <c r="D36" s="57">
        <v>4492</v>
      </c>
      <c r="E36" s="54">
        <v>0.83946925808260142</v>
      </c>
      <c r="F36" s="57">
        <v>3917</v>
      </c>
      <c r="G36" s="57">
        <v>2773</v>
      </c>
      <c r="H36" s="54">
        <v>0.51822089329097365</v>
      </c>
      <c r="I36" s="57">
        <v>2694</v>
      </c>
      <c r="J36" s="54">
        <v>0.50345729770136427</v>
      </c>
      <c r="K36" s="57">
        <v>79</v>
      </c>
      <c r="L36" s="54">
        <v>1.4763595589609419E-2</v>
      </c>
      <c r="M36" s="57">
        <v>575</v>
      </c>
      <c r="N36" s="54">
        <v>0.10745655017753691</v>
      </c>
      <c r="O36" s="57">
        <v>859</v>
      </c>
      <c r="P36" s="54">
        <v>0.16053074191739861</v>
      </c>
      <c r="Q36" s="32" t="s">
        <v>189</v>
      </c>
      <c r="R36" s="23" t="s">
        <v>189</v>
      </c>
    </row>
    <row r="37" spans="1:18" ht="17.100000000000001" customHeight="1" x14ac:dyDescent="0.3">
      <c r="A37" s="53" t="s">
        <v>187</v>
      </c>
      <c r="B37" s="20" t="s">
        <v>37</v>
      </c>
      <c r="C37" s="57">
        <v>3309</v>
      </c>
      <c r="D37" s="57">
        <v>2186</v>
      </c>
      <c r="E37" s="54">
        <v>0.66062254457540037</v>
      </c>
      <c r="F37" s="57">
        <v>1769</v>
      </c>
      <c r="G37" s="57">
        <v>1484</v>
      </c>
      <c r="H37" s="54">
        <v>0.44847385917195526</v>
      </c>
      <c r="I37" s="57">
        <v>1448</v>
      </c>
      <c r="J37" s="54">
        <v>0.43759443940767606</v>
      </c>
      <c r="K37" s="57">
        <v>36</v>
      </c>
      <c r="L37" s="54">
        <v>1.0879419764279238E-2</v>
      </c>
      <c r="M37" s="57">
        <v>417</v>
      </c>
      <c r="N37" s="54">
        <v>0.12601994560290117</v>
      </c>
      <c r="O37" s="57">
        <v>1123</v>
      </c>
      <c r="P37" s="54">
        <v>0.33937745542459957</v>
      </c>
      <c r="Q37" s="32" t="s">
        <v>189</v>
      </c>
      <c r="R37" s="23" t="s">
        <v>189</v>
      </c>
    </row>
    <row r="38" spans="1:18" ht="17.100000000000001" customHeight="1" x14ac:dyDescent="0.3">
      <c r="A38" s="53" t="s">
        <v>187</v>
      </c>
      <c r="B38" s="20" t="s">
        <v>38</v>
      </c>
      <c r="C38" s="57">
        <v>185</v>
      </c>
      <c r="D38" s="57">
        <v>114</v>
      </c>
      <c r="E38" s="54">
        <v>0.61621621621621625</v>
      </c>
      <c r="F38" s="57">
        <v>93</v>
      </c>
      <c r="G38" s="57">
        <v>81</v>
      </c>
      <c r="H38" s="54">
        <v>0.43783783783783786</v>
      </c>
      <c r="I38" s="57" t="s">
        <v>189</v>
      </c>
      <c r="J38" s="54" t="s">
        <v>189</v>
      </c>
      <c r="K38" s="57" t="s">
        <v>189</v>
      </c>
      <c r="L38" s="54" t="s">
        <v>189</v>
      </c>
      <c r="M38" s="57">
        <v>21</v>
      </c>
      <c r="N38" s="54">
        <v>0.11351351351351352</v>
      </c>
      <c r="O38" s="57">
        <v>71</v>
      </c>
      <c r="P38" s="54">
        <v>0.38378378378378381</v>
      </c>
      <c r="Q38" s="32">
        <v>1</v>
      </c>
      <c r="R38" s="23" t="s">
        <v>190</v>
      </c>
    </row>
    <row r="39" spans="1:18" ht="17.100000000000001" customHeight="1" x14ac:dyDescent="0.3">
      <c r="A39" s="53" t="s">
        <v>187</v>
      </c>
      <c r="B39" s="44" t="s">
        <v>39</v>
      </c>
      <c r="C39" s="57">
        <v>6922</v>
      </c>
      <c r="D39" s="57">
        <v>5291</v>
      </c>
      <c r="E39" s="54">
        <v>0.76437445824906092</v>
      </c>
      <c r="F39" s="57">
        <v>4517</v>
      </c>
      <c r="G39" s="57">
        <v>3262</v>
      </c>
      <c r="H39" s="54">
        <v>0.47125108350187805</v>
      </c>
      <c r="I39" s="57">
        <v>3188</v>
      </c>
      <c r="J39" s="54">
        <v>0.46056053163825483</v>
      </c>
      <c r="K39" s="57">
        <v>74</v>
      </c>
      <c r="L39" s="54">
        <v>1.069055186362323E-2</v>
      </c>
      <c r="M39" s="57">
        <v>774</v>
      </c>
      <c r="N39" s="54">
        <v>0.11181739381681595</v>
      </c>
      <c r="O39" s="57">
        <v>1631</v>
      </c>
      <c r="P39" s="54">
        <v>0.23562554175093903</v>
      </c>
      <c r="Q39" s="32" t="s">
        <v>189</v>
      </c>
      <c r="R39" s="23" t="s">
        <v>189</v>
      </c>
    </row>
    <row r="40" spans="1:18" ht="17.100000000000001" customHeight="1" x14ac:dyDescent="0.3">
      <c r="A40" s="53" t="s">
        <v>187</v>
      </c>
      <c r="B40" s="20" t="s">
        <v>40</v>
      </c>
      <c r="C40" s="57">
        <v>8597</v>
      </c>
      <c r="D40" s="57">
        <v>7236</v>
      </c>
      <c r="E40" s="54">
        <v>0.8416889612655577</v>
      </c>
      <c r="F40" s="57">
        <v>6258</v>
      </c>
      <c r="G40" s="57">
        <v>4011</v>
      </c>
      <c r="H40" s="54">
        <v>0.46655810166337092</v>
      </c>
      <c r="I40" s="57">
        <v>3885</v>
      </c>
      <c r="J40" s="54">
        <v>0.45190182621844832</v>
      </c>
      <c r="K40" s="57">
        <v>126</v>
      </c>
      <c r="L40" s="54">
        <v>1.4656275444922647E-2</v>
      </c>
      <c r="M40" s="57">
        <v>978</v>
      </c>
      <c r="N40" s="54">
        <v>0.11376061416773293</v>
      </c>
      <c r="O40" s="57">
        <v>1361</v>
      </c>
      <c r="P40" s="54">
        <v>0.15831103873444224</v>
      </c>
      <c r="Q40" s="32" t="s">
        <v>189</v>
      </c>
      <c r="R40" s="23" t="s">
        <v>189</v>
      </c>
    </row>
    <row r="41" spans="1:18" ht="17.100000000000001" customHeight="1" x14ac:dyDescent="0.3">
      <c r="A41" s="53" t="s">
        <v>187</v>
      </c>
      <c r="B41" s="44" t="s">
        <v>41</v>
      </c>
      <c r="C41" s="57">
        <v>2974</v>
      </c>
      <c r="D41" s="57">
        <v>2177</v>
      </c>
      <c r="E41" s="54">
        <v>0.73201075991930065</v>
      </c>
      <c r="F41" s="57">
        <v>1918</v>
      </c>
      <c r="G41" s="57">
        <v>1373</v>
      </c>
      <c r="H41" s="54">
        <v>0.46166778749159382</v>
      </c>
      <c r="I41" s="57">
        <v>1323</v>
      </c>
      <c r="J41" s="54">
        <v>0.44485541358439812</v>
      </c>
      <c r="K41" s="57">
        <v>50</v>
      </c>
      <c r="L41" s="54">
        <v>1.6812373907195696E-2</v>
      </c>
      <c r="M41" s="57">
        <v>259</v>
      </c>
      <c r="N41" s="54">
        <v>8.708809683927371E-2</v>
      </c>
      <c r="O41" s="57">
        <v>797</v>
      </c>
      <c r="P41" s="54">
        <v>0.26798924008069941</v>
      </c>
      <c r="Q41" s="32" t="s">
        <v>189</v>
      </c>
      <c r="R41" s="23" t="s">
        <v>189</v>
      </c>
    </row>
    <row r="42" spans="1:18" ht="17.100000000000001" customHeight="1" x14ac:dyDescent="0.3">
      <c r="A42" s="53" t="s">
        <v>187</v>
      </c>
      <c r="B42" s="44" t="s">
        <v>42</v>
      </c>
      <c r="C42" s="57">
        <v>2453</v>
      </c>
      <c r="D42" s="57">
        <v>1966</v>
      </c>
      <c r="E42" s="54">
        <v>0.80146759070525886</v>
      </c>
      <c r="F42" s="57">
        <v>1730</v>
      </c>
      <c r="G42" s="57">
        <v>1309</v>
      </c>
      <c r="H42" s="54">
        <v>0.53363228699551568</v>
      </c>
      <c r="I42" s="57">
        <v>1153</v>
      </c>
      <c r="J42" s="54">
        <v>0.47003668976763147</v>
      </c>
      <c r="K42" s="57">
        <v>156</v>
      </c>
      <c r="L42" s="54">
        <v>6.3595597227884229E-2</v>
      </c>
      <c r="M42" s="57">
        <v>236</v>
      </c>
      <c r="N42" s="54">
        <v>9.6208724011414601E-2</v>
      </c>
      <c r="O42" s="57">
        <v>487</v>
      </c>
      <c r="P42" s="54">
        <v>0.19853240929474114</v>
      </c>
      <c r="Q42" s="32" t="s">
        <v>189</v>
      </c>
      <c r="R42" s="23" t="s">
        <v>189</v>
      </c>
    </row>
    <row r="43" spans="1:18" ht="17.100000000000001" customHeight="1" x14ac:dyDescent="0.3">
      <c r="A43" s="53" t="s">
        <v>187</v>
      </c>
      <c r="B43" s="44" t="s">
        <v>43</v>
      </c>
      <c r="C43" s="57">
        <v>641</v>
      </c>
      <c r="D43" s="57">
        <v>524</v>
      </c>
      <c r="E43" s="54">
        <v>0.81747269890795626</v>
      </c>
      <c r="F43" s="57">
        <v>435</v>
      </c>
      <c r="G43" s="57">
        <v>284</v>
      </c>
      <c r="H43" s="54">
        <v>0.44305772230889234</v>
      </c>
      <c r="I43" s="57">
        <v>270</v>
      </c>
      <c r="J43" s="54">
        <v>0.42121684867394693</v>
      </c>
      <c r="K43" s="57">
        <v>14</v>
      </c>
      <c r="L43" s="54">
        <v>2.1840873634945399E-2</v>
      </c>
      <c r="M43" s="57">
        <v>89</v>
      </c>
      <c r="N43" s="54">
        <v>0.13884555382215288</v>
      </c>
      <c r="O43" s="57">
        <v>117</v>
      </c>
      <c r="P43" s="54">
        <v>0.18252730109204368</v>
      </c>
      <c r="Q43" s="32" t="s">
        <v>189</v>
      </c>
      <c r="R43" s="23" t="s">
        <v>189</v>
      </c>
    </row>
    <row r="44" spans="1:18" ht="17.100000000000001" customHeight="1" x14ac:dyDescent="0.3">
      <c r="A44" s="53" t="s">
        <v>187</v>
      </c>
      <c r="B44" s="20" t="s">
        <v>44</v>
      </c>
      <c r="C44" s="57">
        <v>1858</v>
      </c>
      <c r="D44" s="57">
        <v>1327</v>
      </c>
      <c r="E44" s="54">
        <v>0.71420882669537133</v>
      </c>
      <c r="F44" s="57">
        <v>1120</v>
      </c>
      <c r="G44" s="57">
        <v>785</v>
      </c>
      <c r="H44" s="54">
        <v>0.42249730893433801</v>
      </c>
      <c r="I44" s="57">
        <v>779</v>
      </c>
      <c r="J44" s="54">
        <v>0.41926803013993541</v>
      </c>
      <c r="K44" s="57">
        <v>6</v>
      </c>
      <c r="L44" s="54">
        <v>3.2292787944025836E-3</v>
      </c>
      <c r="M44" s="57">
        <v>207</v>
      </c>
      <c r="N44" s="54">
        <v>0.11141011840688912</v>
      </c>
      <c r="O44" s="57">
        <v>531</v>
      </c>
      <c r="P44" s="54">
        <v>0.28579117330462861</v>
      </c>
      <c r="Q44" s="32" t="s">
        <v>189</v>
      </c>
      <c r="R44" s="23" t="s">
        <v>189</v>
      </c>
    </row>
    <row r="45" spans="1:18" ht="17.100000000000001" customHeight="1" x14ac:dyDescent="0.3">
      <c r="A45" s="53" t="s">
        <v>187</v>
      </c>
      <c r="B45" s="44" t="s">
        <v>45</v>
      </c>
      <c r="C45" s="57">
        <v>1426</v>
      </c>
      <c r="D45" s="57">
        <v>1069</v>
      </c>
      <c r="E45" s="54">
        <v>0.74964936886395517</v>
      </c>
      <c r="F45" s="57">
        <v>930</v>
      </c>
      <c r="G45" s="57">
        <v>851</v>
      </c>
      <c r="H45" s="54">
        <v>0.59677419354838712</v>
      </c>
      <c r="I45" s="57">
        <v>375</v>
      </c>
      <c r="J45" s="54">
        <v>0.26297335203366057</v>
      </c>
      <c r="K45" s="57">
        <v>476</v>
      </c>
      <c r="L45" s="54">
        <v>0.3338008415147265</v>
      </c>
      <c r="M45" s="57">
        <v>139</v>
      </c>
      <c r="N45" s="54">
        <v>9.7475455820476856E-2</v>
      </c>
      <c r="O45" s="57">
        <v>357</v>
      </c>
      <c r="P45" s="54">
        <v>0.25035063113604489</v>
      </c>
      <c r="Q45" s="32" t="s">
        <v>189</v>
      </c>
      <c r="R45" s="23" t="s">
        <v>189</v>
      </c>
    </row>
    <row r="46" spans="1:18" ht="17.100000000000001" customHeight="1" x14ac:dyDescent="0.3">
      <c r="A46" s="53" t="s">
        <v>187</v>
      </c>
      <c r="B46" s="20" t="s">
        <v>46</v>
      </c>
      <c r="C46" s="57">
        <v>5658</v>
      </c>
      <c r="D46" s="57">
        <v>4981</v>
      </c>
      <c r="E46" s="54">
        <v>0.88034641215977372</v>
      </c>
      <c r="F46" s="57">
        <v>4414</v>
      </c>
      <c r="G46" s="57">
        <v>2920</v>
      </c>
      <c r="H46" s="54">
        <v>0.5160834217037823</v>
      </c>
      <c r="I46" s="57">
        <v>2875</v>
      </c>
      <c r="J46" s="54">
        <v>0.50813008130081305</v>
      </c>
      <c r="K46" s="57">
        <v>45</v>
      </c>
      <c r="L46" s="54">
        <v>7.9533404029692462E-3</v>
      </c>
      <c r="M46" s="57">
        <v>567</v>
      </c>
      <c r="N46" s="54">
        <v>0.10021208907741251</v>
      </c>
      <c r="O46" s="57">
        <v>677</v>
      </c>
      <c r="P46" s="54">
        <v>0.11965358784022623</v>
      </c>
      <c r="Q46" s="32" t="s">
        <v>189</v>
      </c>
      <c r="R46" s="23" t="s">
        <v>189</v>
      </c>
    </row>
    <row r="47" spans="1:18" ht="17.100000000000001" customHeight="1" x14ac:dyDescent="0.3">
      <c r="A47" s="53" t="s">
        <v>187</v>
      </c>
      <c r="B47" s="20" t="s">
        <v>47</v>
      </c>
      <c r="C47" s="57">
        <v>736</v>
      </c>
      <c r="D47" s="57">
        <v>586</v>
      </c>
      <c r="E47" s="54">
        <v>0.79619565217391308</v>
      </c>
      <c r="F47" s="57">
        <v>520</v>
      </c>
      <c r="G47" s="57">
        <v>335</v>
      </c>
      <c r="H47" s="54">
        <v>0.45516304347826086</v>
      </c>
      <c r="I47" s="57">
        <v>322</v>
      </c>
      <c r="J47" s="54">
        <v>0.4375</v>
      </c>
      <c r="K47" s="57">
        <v>13</v>
      </c>
      <c r="L47" s="54">
        <v>1.7663043478260868E-2</v>
      </c>
      <c r="M47" s="57">
        <v>66</v>
      </c>
      <c r="N47" s="54">
        <v>8.9673913043478257E-2</v>
      </c>
      <c r="O47" s="57">
        <v>150</v>
      </c>
      <c r="P47" s="54">
        <v>0.20380434782608695</v>
      </c>
      <c r="Q47" s="32" t="s">
        <v>189</v>
      </c>
      <c r="R47" s="23" t="s">
        <v>189</v>
      </c>
    </row>
    <row r="48" spans="1:18" ht="17.100000000000001" customHeight="1" x14ac:dyDescent="0.3">
      <c r="A48" s="53" t="s">
        <v>187</v>
      </c>
      <c r="B48" s="20" t="s">
        <v>48</v>
      </c>
      <c r="C48" s="57">
        <v>538</v>
      </c>
      <c r="D48" s="57">
        <v>359</v>
      </c>
      <c r="E48" s="54">
        <v>0.66728624535315983</v>
      </c>
      <c r="F48" s="57">
        <v>286</v>
      </c>
      <c r="G48" s="57">
        <v>249</v>
      </c>
      <c r="H48" s="54">
        <v>0.46282527881040891</v>
      </c>
      <c r="I48" s="57">
        <v>232</v>
      </c>
      <c r="J48" s="54">
        <v>0.43122676579925651</v>
      </c>
      <c r="K48" s="57">
        <v>17</v>
      </c>
      <c r="L48" s="54">
        <v>3.1598513011152414E-2</v>
      </c>
      <c r="M48" s="57">
        <v>73</v>
      </c>
      <c r="N48" s="54">
        <v>0.13568773234200743</v>
      </c>
      <c r="O48" s="57">
        <v>179</v>
      </c>
      <c r="P48" s="54">
        <v>0.33271375464684017</v>
      </c>
      <c r="Q48" s="32" t="s">
        <v>189</v>
      </c>
      <c r="R48" s="23" t="s">
        <v>189</v>
      </c>
    </row>
    <row r="49" spans="1:18" ht="17.100000000000001" customHeight="1" x14ac:dyDescent="0.3">
      <c r="A49" s="53" t="s">
        <v>187</v>
      </c>
      <c r="B49" s="20" t="s">
        <v>49</v>
      </c>
      <c r="C49" s="57" t="s">
        <v>189</v>
      </c>
      <c r="D49" s="57" t="s">
        <v>189</v>
      </c>
      <c r="E49" s="54" t="s">
        <v>189</v>
      </c>
      <c r="F49" s="57" t="s">
        <v>189</v>
      </c>
      <c r="G49" s="57" t="s">
        <v>189</v>
      </c>
      <c r="H49" s="54" t="s">
        <v>189</v>
      </c>
      <c r="I49" s="57" t="s">
        <v>189</v>
      </c>
      <c r="J49" s="54" t="s">
        <v>189</v>
      </c>
      <c r="K49" s="57">
        <v>0</v>
      </c>
      <c r="L49" s="54">
        <v>0</v>
      </c>
      <c r="M49" s="57" t="s">
        <v>189</v>
      </c>
      <c r="N49" s="54" t="s">
        <v>189</v>
      </c>
      <c r="O49" s="57" t="s">
        <v>189</v>
      </c>
      <c r="P49" s="54" t="s">
        <v>189</v>
      </c>
      <c r="Q49" s="32">
        <v>1</v>
      </c>
      <c r="R49" s="23" t="s">
        <v>190</v>
      </c>
    </row>
    <row r="50" spans="1:18" ht="17.100000000000001" customHeight="1" x14ac:dyDescent="0.3">
      <c r="A50" s="53" t="s">
        <v>187</v>
      </c>
      <c r="B50" s="20" t="s">
        <v>50</v>
      </c>
      <c r="C50" s="57">
        <v>203</v>
      </c>
      <c r="D50" s="57">
        <v>156</v>
      </c>
      <c r="E50" s="54">
        <v>0.76847290640394084</v>
      </c>
      <c r="F50" s="57">
        <v>129</v>
      </c>
      <c r="G50" s="57">
        <v>78</v>
      </c>
      <c r="H50" s="54">
        <v>0.38423645320197042</v>
      </c>
      <c r="I50" s="57">
        <v>69</v>
      </c>
      <c r="J50" s="54">
        <v>0.33990147783251229</v>
      </c>
      <c r="K50" s="57">
        <v>9</v>
      </c>
      <c r="L50" s="54">
        <v>4.4334975369458129E-2</v>
      </c>
      <c r="M50" s="57">
        <v>27</v>
      </c>
      <c r="N50" s="54">
        <v>0.13300492610837439</v>
      </c>
      <c r="O50" s="57">
        <v>47</v>
      </c>
      <c r="P50" s="54">
        <v>0.23152709359605911</v>
      </c>
      <c r="Q50" s="32" t="s">
        <v>189</v>
      </c>
      <c r="R50" s="23" t="s">
        <v>189</v>
      </c>
    </row>
    <row r="51" spans="1:18" ht="17.100000000000001" customHeight="1" x14ac:dyDescent="0.3">
      <c r="A51" s="53" t="s">
        <v>187</v>
      </c>
      <c r="B51" s="20" t="s">
        <v>51</v>
      </c>
      <c r="C51" s="57">
        <v>1350</v>
      </c>
      <c r="D51" s="57">
        <v>1171</v>
      </c>
      <c r="E51" s="54">
        <v>0.8674074074074074</v>
      </c>
      <c r="F51" s="57">
        <v>1029</v>
      </c>
      <c r="G51" s="57">
        <v>612</v>
      </c>
      <c r="H51" s="54">
        <v>0.45333333333333331</v>
      </c>
      <c r="I51" s="57">
        <v>569</v>
      </c>
      <c r="J51" s="54">
        <v>0.42148148148148146</v>
      </c>
      <c r="K51" s="57">
        <v>43</v>
      </c>
      <c r="L51" s="54">
        <v>3.1851851851851853E-2</v>
      </c>
      <c r="M51" s="57">
        <v>142</v>
      </c>
      <c r="N51" s="54">
        <v>0.10518518518518519</v>
      </c>
      <c r="O51" s="57">
        <v>179</v>
      </c>
      <c r="P51" s="54">
        <v>0.1325925925925926</v>
      </c>
      <c r="Q51" s="32" t="s">
        <v>189</v>
      </c>
      <c r="R51" s="23" t="s">
        <v>189</v>
      </c>
    </row>
    <row r="52" spans="1:18" ht="17.100000000000001" customHeight="1" x14ac:dyDescent="0.3">
      <c r="A52" s="53" t="s">
        <v>187</v>
      </c>
      <c r="B52" s="20" t="s">
        <v>52</v>
      </c>
      <c r="C52" s="57">
        <v>1131</v>
      </c>
      <c r="D52" s="57">
        <v>847</v>
      </c>
      <c r="E52" s="54">
        <v>0.74889478337754201</v>
      </c>
      <c r="F52" s="57">
        <v>754</v>
      </c>
      <c r="G52" s="57">
        <v>640</v>
      </c>
      <c r="H52" s="54">
        <v>0.56587091069849693</v>
      </c>
      <c r="I52" s="57">
        <v>490</v>
      </c>
      <c r="J52" s="54">
        <v>0.43324491600353671</v>
      </c>
      <c r="K52" s="57">
        <v>150</v>
      </c>
      <c r="L52" s="54">
        <v>0.13262599469496023</v>
      </c>
      <c r="M52" s="57">
        <v>93</v>
      </c>
      <c r="N52" s="54">
        <v>8.2228116710875335E-2</v>
      </c>
      <c r="O52" s="57">
        <v>284</v>
      </c>
      <c r="P52" s="54">
        <v>0.25110521662245799</v>
      </c>
      <c r="Q52" s="32" t="s">
        <v>189</v>
      </c>
      <c r="R52" s="23" t="s">
        <v>189</v>
      </c>
    </row>
    <row r="53" spans="1:18" ht="17.100000000000001" customHeight="1" x14ac:dyDescent="0.3">
      <c r="A53" s="53" t="s">
        <v>187</v>
      </c>
      <c r="B53" s="20" t="s">
        <v>53</v>
      </c>
      <c r="C53" s="57">
        <v>2055</v>
      </c>
      <c r="D53" s="57">
        <v>1671</v>
      </c>
      <c r="E53" s="54">
        <v>0.81313868613138685</v>
      </c>
      <c r="F53" s="57">
        <v>1379</v>
      </c>
      <c r="G53" s="57">
        <v>852</v>
      </c>
      <c r="H53" s="54">
        <v>0.41459854014598541</v>
      </c>
      <c r="I53" s="57">
        <v>831</v>
      </c>
      <c r="J53" s="54">
        <v>0.4043795620437956</v>
      </c>
      <c r="K53" s="57">
        <v>21</v>
      </c>
      <c r="L53" s="54">
        <v>1.0218978102189781E-2</v>
      </c>
      <c r="M53" s="57">
        <v>292</v>
      </c>
      <c r="N53" s="54">
        <v>0.14209245742092458</v>
      </c>
      <c r="O53" s="57">
        <v>384</v>
      </c>
      <c r="P53" s="54">
        <v>0.18686131386861313</v>
      </c>
      <c r="Q53" s="32" t="s">
        <v>189</v>
      </c>
      <c r="R53" s="23" t="s">
        <v>189</v>
      </c>
    </row>
    <row r="54" spans="1:18" ht="17.100000000000001" customHeight="1" x14ac:dyDescent="0.3">
      <c r="A54" s="53" t="s">
        <v>187</v>
      </c>
      <c r="B54" s="20" t="s">
        <v>54</v>
      </c>
      <c r="C54" s="57">
        <v>510</v>
      </c>
      <c r="D54" s="57">
        <v>325</v>
      </c>
      <c r="E54" s="54">
        <v>0.63725490196078427</v>
      </c>
      <c r="F54" s="57">
        <v>251</v>
      </c>
      <c r="G54" s="57">
        <v>198</v>
      </c>
      <c r="H54" s="54">
        <v>0.38823529411764707</v>
      </c>
      <c r="I54" s="57">
        <v>192</v>
      </c>
      <c r="J54" s="54">
        <v>0.37647058823529411</v>
      </c>
      <c r="K54" s="57">
        <v>6</v>
      </c>
      <c r="L54" s="54">
        <v>1.1764705882352941E-2</v>
      </c>
      <c r="M54" s="57">
        <v>74</v>
      </c>
      <c r="N54" s="54">
        <v>0.14509803921568629</v>
      </c>
      <c r="O54" s="57">
        <v>185</v>
      </c>
      <c r="P54" s="54">
        <v>0.36274509803921567</v>
      </c>
      <c r="Q54" s="32" t="s">
        <v>189</v>
      </c>
      <c r="R54" s="23" t="s">
        <v>189</v>
      </c>
    </row>
    <row r="55" spans="1:18" ht="17.100000000000001" customHeight="1" x14ac:dyDescent="0.3">
      <c r="A55" s="53" t="s">
        <v>187</v>
      </c>
      <c r="B55" s="20" t="s">
        <v>55</v>
      </c>
      <c r="C55" s="57">
        <v>354</v>
      </c>
      <c r="D55" s="57">
        <v>224</v>
      </c>
      <c r="E55" s="54">
        <v>0.63276836158192096</v>
      </c>
      <c r="F55" s="57">
        <v>156</v>
      </c>
      <c r="G55" s="57">
        <v>112</v>
      </c>
      <c r="H55" s="54">
        <v>0.31638418079096048</v>
      </c>
      <c r="I55" s="57">
        <v>106</v>
      </c>
      <c r="J55" s="54">
        <v>0.29943502824858759</v>
      </c>
      <c r="K55" s="57">
        <v>6</v>
      </c>
      <c r="L55" s="54">
        <v>1.6949152542372881E-2</v>
      </c>
      <c r="M55" s="57">
        <v>68</v>
      </c>
      <c r="N55" s="54">
        <v>0.19209039548022599</v>
      </c>
      <c r="O55" s="57">
        <v>130</v>
      </c>
      <c r="P55" s="54">
        <v>0.3672316384180791</v>
      </c>
      <c r="Q55" s="32" t="s">
        <v>189</v>
      </c>
      <c r="R55" s="23" t="s">
        <v>189</v>
      </c>
    </row>
    <row r="56" spans="1:18" ht="17.100000000000001" customHeight="1" x14ac:dyDescent="0.3">
      <c r="A56" s="53" t="s">
        <v>187</v>
      </c>
      <c r="B56" s="20" t="s">
        <v>56</v>
      </c>
      <c r="C56" s="57">
        <v>56</v>
      </c>
      <c r="D56" s="57">
        <v>40</v>
      </c>
      <c r="E56" s="54">
        <v>0.7142857142857143</v>
      </c>
      <c r="F56" s="57">
        <v>32</v>
      </c>
      <c r="G56" s="57">
        <v>20</v>
      </c>
      <c r="H56" s="54">
        <v>0.35714285714285715</v>
      </c>
      <c r="I56" s="57" t="s">
        <v>189</v>
      </c>
      <c r="J56" s="54" t="s">
        <v>189</v>
      </c>
      <c r="K56" s="57" t="s">
        <v>189</v>
      </c>
      <c r="L56" s="54" t="s">
        <v>189</v>
      </c>
      <c r="M56" s="57">
        <v>8</v>
      </c>
      <c r="N56" s="54">
        <v>0.14285714285714285</v>
      </c>
      <c r="O56" s="57">
        <v>16</v>
      </c>
      <c r="P56" s="54">
        <v>0.2857142857142857</v>
      </c>
      <c r="Q56" s="32">
        <v>1</v>
      </c>
      <c r="R56" s="23" t="s">
        <v>190</v>
      </c>
    </row>
    <row r="57" spans="1:18" ht="17.100000000000001" customHeight="1" x14ac:dyDescent="0.3">
      <c r="A57" s="53" t="s">
        <v>187</v>
      </c>
      <c r="B57" s="20" t="s">
        <v>57</v>
      </c>
      <c r="C57" s="57">
        <v>1586</v>
      </c>
      <c r="D57" s="57">
        <v>1241</v>
      </c>
      <c r="E57" s="54">
        <v>0.78247162673392179</v>
      </c>
      <c r="F57" s="57">
        <v>1092</v>
      </c>
      <c r="G57" s="57">
        <v>815</v>
      </c>
      <c r="H57" s="54">
        <v>0.51387137452711218</v>
      </c>
      <c r="I57" s="57">
        <v>765</v>
      </c>
      <c r="J57" s="54">
        <v>0.48234552332912989</v>
      </c>
      <c r="K57" s="57">
        <v>50</v>
      </c>
      <c r="L57" s="54">
        <v>3.1525851197982346E-2</v>
      </c>
      <c r="M57" s="57">
        <v>149</v>
      </c>
      <c r="N57" s="54">
        <v>9.3947036569987388E-2</v>
      </c>
      <c r="O57" s="57">
        <v>345</v>
      </c>
      <c r="P57" s="54">
        <v>0.21752837326607818</v>
      </c>
      <c r="Q57" s="32" t="s">
        <v>189</v>
      </c>
      <c r="R57" s="23" t="s">
        <v>189</v>
      </c>
    </row>
    <row r="58" spans="1:18" ht="17.100000000000001" customHeight="1" x14ac:dyDescent="0.3">
      <c r="A58" s="53" t="s">
        <v>187</v>
      </c>
      <c r="B58" s="20" t="s">
        <v>58</v>
      </c>
      <c r="C58" s="57">
        <v>172</v>
      </c>
      <c r="D58" s="57">
        <v>118</v>
      </c>
      <c r="E58" s="54">
        <v>0.68604651162790697</v>
      </c>
      <c r="F58" s="57">
        <v>100</v>
      </c>
      <c r="G58" s="57">
        <v>86</v>
      </c>
      <c r="H58" s="54">
        <v>0.5</v>
      </c>
      <c r="I58" s="57">
        <v>81</v>
      </c>
      <c r="J58" s="54">
        <v>0.47093023255813954</v>
      </c>
      <c r="K58" s="57">
        <v>5</v>
      </c>
      <c r="L58" s="54">
        <v>2.9069767441860465E-2</v>
      </c>
      <c r="M58" s="57">
        <v>18</v>
      </c>
      <c r="N58" s="54">
        <v>0.10465116279069768</v>
      </c>
      <c r="O58" s="57">
        <v>54</v>
      </c>
      <c r="P58" s="54">
        <v>0.31395348837209303</v>
      </c>
      <c r="Q58" s="32" t="s">
        <v>189</v>
      </c>
      <c r="R58" s="23" t="s">
        <v>189</v>
      </c>
    </row>
    <row r="59" spans="1:18" ht="17.100000000000001" customHeight="1" x14ac:dyDescent="0.3">
      <c r="A59" s="53" t="s">
        <v>187</v>
      </c>
      <c r="B59" s="20" t="s">
        <v>59</v>
      </c>
      <c r="C59" s="57">
        <v>2487</v>
      </c>
      <c r="D59" s="57">
        <v>1842</v>
      </c>
      <c r="E59" s="54">
        <v>0.7406513872135102</v>
      </c>
      <c r="F59" s="57">
        <v>1471</v>
      </c>
      <c r="G59" s="57">
        <v>1047</v>
      </c>
      <c r="H59" s="54">
        <v>0.42098914354644151</v>
      </c>
      <c r="I59" s="57">
        <v>1027</v>
      </c>
      <c r="J59" s="54">
        <v>0.41294732609569762</v>
      </c>
      <c r="K59" s="57">
        <v>20</v>
      </c>
      <c r="L59" s="54">
        <v>8.0418174507438673E-3</v>
      </c>
      <c r="M59" s="57">
        <v>371</v>
      </c>
      <c r="N59" s="54">
        <v>0.14917571371129876</v>
      </c>
      <c r="O59" s="57">
        <v>645</v>
      </c>
      <c r="P59" s="54">
        <v>0.25934861278648974</v>
      </c>
      <c r="Q59" s="32" t="s">
        <v>189</v>
      </c>
      <c r="R59" s="23" t="s">
        <v>189</v>
      </c>
    </row>
    <row r="60" spans="1:18" ht="17.100000000000001" customHeight="1" x14ac:dyDescent="0.3">
      <c r="A60" s="53" t="s">
        <v>187</v>
      </c>
      <c r="B60" s="20" t="s">
        <v>60</v>
      </c>
      <c r="C60" s="57">
        <v>514</v>
      </c>
      <c r="D60" s="57">
        <v>446</v>
      </c>
      <c r="E60" s="54">
        <v>0.86770428015564205</v>
      </c>
      <c r="F60" s="57">
        <v>413</v>
      </c>
      <c r="G60" s="57">
        <v>239</v>
      </c>
      <c r="H60" s="54">
        <v>0.46498054474708173</v>
      </c>
      <c r="I60" s="57">
        <v>233</v>
      </c>
      <c r="J60" s="54">
        <v>0.45330739299610895</v>
      </c>
      <c r="K60" s="57">
        <v>6</v>
      </c>
      <c r="L60" s="54">
        <v>1.1673151750972763E-2</v>
      </c>
      <c r="M60" s="57">
        <v>33</v>
      </c>
      <c r="N60" s="54">
        <v>6.4202334630350189E-2</v>
      </c>
      <c r="O60" s="57">
        <v>68</v>
      </c>
      <c r="P60" s="54">
        <v>0.13229571984435798</v>
      </c>
      <c r="Q60" s="32" t="s">
        <v>189</v>
      </c>
      <c r="R60" s="23" t="s">
        <v>189</v>
      </c>
    </row>
    <row r="61" spans="1:18" ht="17.100000000000001" customHeight="1" x14ac:dyDescent="0.3">
      <c r="A61" s="53" t="s">
        <v>187</v>
      </c>
      <c r="B61" s="20" t="s">
        <v>61</v>
      </c>
      <c r="C61" s="57">
        <v>327</v>
      </c>
      <c r="D61" s="57">
        <v>214</v>
      </c>
      <c r="E61" s="54">
        <v>0.65443425076452599</v>
      </c>
      <c r="F61" s="57">
        <v>173</v>
      </c>
      <c r="G61" s="57">
        <v>128</v>
      </c>
      <c r="H61" s="54">
        <v>0.39143730886850153</v>
      </c>
      <c r="I61" s="57" t="s">
        <v>189</v>
      </c>
      <c r="J61" s="54" t="s">
        <v>189</v>
      </c>
      <c r="K61" s="57" t="s">
        <v>189</v>
      </c>
      <c r="L61" s="54" t="s">
        <v>189</v>
      </c>
      <c r="M61" s="57">
        <v>41</v>
      </c>
      <c r="N61" s="54">
        <v>0.12538226299694188</v>
      </c>
      <c r="O61" s="57">
        <v>113</v>
      </c>
      <c r="P61" s="54">
        <v>0.34556574923547401</v>
      </c>
      <c r="Q61" s="32">
        <v>1</v>
      </c>
      <c r="R61" s="23" t="s">
        <v>190</v>
      </c>
    </row>
    <row r="62" spans="1:18" ht="17.100000000000001" customHeight="1" x14ac:dyDescent="0.3">
      <c r="A62" s="55" t="s">
        <v>187</v>
      </c>
      <c r="B62" s="27" t="s">
        <v>62</v>
      </c>
      <c r="C62" s="59">
        <v>129543</v>
      </c>
      <c r="D62" s="59">
        <v>104540</v>
      </c>
      <c r="E62" s="56">
        <v>0.80699072894714496</v>
      </c>
      <c r="F62" s="59">
        <v>90252</v>
      </c>
      <c r="G62" s="59">
        <v>61507</v>
      </c>
      <c r="H62" s="56">
        <v>0.47479987340111007</v>
      </c>
      <c r="I62" s="59">
        <v>59129</v>
      </c>
      <c r="J62" s="56">
        <v>0.45644303435924749</v>
      </c>
      <c r="K62" s="59">
        <v>2378</v>
      </c>
      <c r="L62" s="56">
        <v>1.8356839041862548E-2</v>
      </c>
      <c r="M62" s="59">
        <v>14288</v>
      </c>
      <c r="N62" s="56">
        <v>0.11029542314135075</v>
      </c>
      <c r="O62" s="59">
        <v>25003</v>
      </c>
      <c r="P62" s="56">
        <v>0.19300927105285504</v>
      </c>
      <c r="Q62" s="48" t="s">
        <v>189</v>
      </c>
      <c r="R62" s="30" t="s">
        <v>189</v>
      </c>
    </row>
    <row r="63" spans="1:18" ht="17.100000000000001" customHeight="1" x14ac:dyDescent="0.3">
      <c r="A63" s="31" t="s">
        <v>105</v>
      </c>
    </row>
  </sheetData>
  <sheetProtection sheet="1" objects="1" scenarios="1" selectLockedCells="1"/>
  <conditionalFormatting sqref="A4:R62">
    <cfRule type="expression" dxfId="1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6" customFormat="1" ht="86.25" x14ac:dyDescent="0.2">
      <c r="A3" s="49" t="s">
        <v>0</v>
      </c>
      <c r="B3" s="49" t="s">
        <v>122</v>
      </c>
      <c r="C3" s="49" t="s">
        <v>155</v>
      </c>
      <c r="D3" s="49" t="s">
        <v>156</v>
      </c>
      <c r="E3" s="49" t="s">
        <v>157</v>
      </c>
      <c r="F3" s="49" t="s">
        <v>158</v>
      </c>
      <c r="G3" s="49" t="s">
        <v>159</v>
      </c>
      <c r="H3" s="49" t="s">
        <v>160</v>
      </c>
      <c r="I3" s="49" t="s">
        <v>161</v>
      </c>
      <c r="J3" s="49" t="s">
        <v>162</v>
      </c>
      <c r="K3" s="49" t="s">
        <v>163</v>
      </c>
      <c r="L3" s="49" t="s">
        <v>164</v>
      </c>
      <c r="M3" s="49" t="s">
        <v>165</v>
      </c>
      <c r="N3" s="49" t="s">
        <v>166</v>
      </c>
      <c r="O3" s="49" t="s">
        <v>167</v>
      </c>
      <c r="P3" s="49" t="s">
        <v>168</v>
      </c>
      <c r="Q3" s="52" t="s">
        <v>2</v>
      </c>
      <c r="R3" s="49" t="s">
        <v>3</v>
      </c>
    </row>
    <row r="4" spans="1:18" ht="17.100000000000001" customHeight="1" x14ac:dyDescent="0.3">
      <c r="A4" s="53" t="s">
        <v>187</v>
      </c>
      <c r="B4" s="20" t="s">
        <v>4</v>
      </c>
      <c r="C4" s="57">
        <v>35610</v>
      </c>
      <c r="D4" s="57">
        <v>29910</v>
      </c>
      <c r="E4" s="54">
        <v>0.83993260320134788</v>
      </c>
      <c r="F4" s="57">
        <v>27845</v>
      </c>
      <c r="G4" s="57">
        <v>25562</v>
      </c>
      <c r="H4" s="54">
        <v>0.71783206964335866</v>
      </c>
      <c r="I4" s="57">
        <v>25179</v>
      </c>
      <c r="J4" s="54">
        <v>0.70707666385846668</v>
      </c>
      <c r="K4" s="57">
        <v>383</v>
      </c>
      <c r="L4" s="54">
        <v>1.0755405784891885E-2</v>
      </c>
      <c r="M4" s="57">
        <v>2065</v>
      </c>
      <c r="N4" s="54">
        <v>5.7989328840213426E-2</v>
      </c>
      <c r="O4" s="57">
        <v>5700</v>
      </c>
      <c r="P4" s="54">
        <v>0.16006739679865206</v>
      </c>
      <c r="Q4" s="32" t="s">
        <v>189</v>
      </c>
      <c r="R4" s="23" t="s">
        <v>189</v>
      </c>
    </row>
    <row r="5" spans="1:18" ht="17.100000000000001" customHeight="1" x14ac:dyDescent="0.3">
      <c r="A5" s="53" t="s">
        <v>187</v>
      </c>
      <c r="B5" s="20" t="s">
        <v>5</v>
      </c>
      <c r="C5" s="57">
        <v>34</v>
      </c>
      <c r="D5" s="57">
        <v>20</v>
      </c>
      <c r="E5" s="54">
        <v>0.58823529411764708</v>
      </c>
      <c r="F5" s="57">
        <v>20</v>
      </c>
      <c r="G5" s="57">
        <v>17</v>
      </c>
      <c r="H5" s="54">
        <v>0.5</v>
      </c>
      <c r="I5" s="57">
        <v>17</v>
      </c>
      <c r="J5" s="54">
        <v>0.5</v>
      </c>
      <c r="K5" s="57">
        <v>0</v>
      </c>
      <c r="L5" s="54">
        <v>0</v>
      </c>
      <c r="M5" s="57">
        <v>0</v>
      </c>
      <c r="N5" s="54">
        <v>0</v>
      </c>
      <c r="O5" s="57">
        <v>14</v>
      </c>
      <c r="P5" s="54">
        <v>0.41176470588235292</v>
      </c>
      <c r="Q5" s="32" t="s">
        <v>189</v>
      </c>
      <c r="R5" s="23" t="s">
        <v>189</v>
      </c>
    </row>
    <row r="6" spans="1:18" ht="17.100000000000001" customHeight="1" x14ac:dyDescent="0.3">
      <c r="A6" s="53" t="s">
        <v>187</v>
      </c>
      <c r="B6" s="20" t="s">
        <v>6</v>
      </c>
      <c r="C6" s="57">
        <v>637</v>
      </c>
      <c r="D6" s="57">
        <v>577</v>
      </c>
      <c r="E6" s="54">
        <v>0.90580847723704871</v>
      </c>
      <c r="F6" s="57">
        <v>517</v>
      </c>
      <c r="G6" s="57">
        <v>456</v>
      </c>
      <c r="H6" s="54">
        <v>0.71585557299843017</v>
      </c>
      <c r="I6" s="57" t="s">
        <v>189</v>
      </c>
      <c r="J6" s="54" t="s">
        <v>189</v>
      </c>
      <c r="K6" s="57" t="s">
        <v>189</v>
      </c>
      <c r="L6" s="54" t="s">
        <v>189</v>
      </c>
      <c r="M6" s="57">
        <v>60</v>
      </c>
      <c r="N6" s="54">
        <v>9.4191522762951341E-2</v>
      </c>
      <c r="O6" s="57">
        <v>60</v>
      </c>
      <c r="P6" s="54">
        <v>9.4191522762951341E-2</v>
      </c>
      <c r="Q6" s="33">
        <v>1</v>
      </c>
      <c r="R6" s="23" t="s">
        <v>190</v>
      </c>
    </row>
    <row r="7" spans="1:18" ht="17.100000000000001" customHeight="1" x14ac:dyDescent="0.3">
      <c r="A7" s="53" t="s">
        <v>187</v>
      </c>
      <c r="B7" s="20" t="s">
        <v>7</v>
      </c>
      <c r="C7" s="57">
        <v>5021</v>
      </c>
      <c r="D7" s="57">
        <v>4436</v>
      </c>
      <c r="E7" s="54">
        <v>0.88348934475204144</v>
      </c>
      <c r="F7" s="57">
        <v>4212</v>
      </c>
      <c r="G7" s="57">
        <v>4000</v>
      </c>
      <c r="H7" s="54">
        <v>0.79665405297749448</v>
      </c>
      <c r="I7" s="57">
        <v>3979</v>
      </c>
      <c r="J7" s="54">
        <v>0.79247161919936271</v>
      </c>
      <c r="K7" s="57">
        <v>21</v>
      </c>
      <c r="L7" s="54">
        <v>4.1824337781318464E-3</v>
      </c>
      <c r="M7" s="57">
        <v>224</v>
      </c>
      <c r="N7" s="54">
        <v>4.4612626966739691E-2</v>
      </c>
      <c r="O7" s="57">
        <v>585</v>
      </c>
      <c r="P7" s="54">
        <v>0.11651065524795857</v>
      </c>
      <c r="Q7" s="32" t="s">
        <v>189</v>
      </c>
      <c r="R7" s="23" t="s">
        <v>189</v>
      </c>
    </row>
    <row r="8" spans="1:18" ht="17.100000000000001" customHeight="1" x14ac:dyDescent="0.3">
      <c r="A8" s="53" t="s">
        <v>187</v>
      </c>
      <c r="B8" s="20" t="s">
        <v>8</v>
      </c>
      <c r="C8" s="57">
        <v>1077</v>
      </c>
      <c r="D8" s="57">
        <v>969</v>
      </c>
      <c r="E8" s="54">
        <v>0.89972144846796653</v>
      </c>
      <c r="F8" s="57">
        <v>904</v>
      </c>
      <c r="G8" s="57">
        <v>795</v>
      </c>
      <c r="H8" s="54">
        <v>0.73816155988857934</v>
      </c>
      <c r="I8" s="57">
        <v>770</v>
      </c>
      <c r="J8" s="54">
        <v>0.71494893221912725</v>
      </c>
      <c r="K8" s="57">
        <v>25</v>
      </c>
      <c r="L8" s="54">
        <v>2.3212627669452181E-2</v>
      </c>
      <c r="M8" s="57">
        <v>65</v>
      </c>
      <c r="N8" s="54">
        <v>6.0352831940575676E-2</v>
      </c>
      <c r="O8" s="57">
        <v>108</v>
      </c>
      <c r="P8" s="54">
        <v>0.10027855153203342</v>
      </c>
      <c r="Q8" s="32" t="s">
        <v>189</v>
      </c>
      <c r="R8" s="23" t="s">
        <v>189</v>
      </c>
    </row>
    <row r="9" spans="1:18" ht="17.100000000000001" customHeight="1" x14ac:dyDescent="0.3">
      <c r="A9" s="53" t="s">
        <v>187</v>
      </c>
      <c r="B9" s="20" t="s">
        <v>9</v>
      </c>
      <c r="C9" s="57">
        <v>1010</v>
      </c>
      <c r="D9" s="57">
        <v>820</v>
      </c>
      <c r="E9" s="54">
        <v>0.81188118811881194</v>
      </c>
      <c r="F9" s="57">
        <v>751</v>
      </c>
      <c r="G9" s="57">
        <v>625</v>
      </c>
      <c r="H9" s="54">
        <v>0.61881188118811881</v>
      </c>
      <c r="I9" s="57">
        <v>625</v>
      </c>
      <c r="J9" s="54">
        <v>0.61881188118811881</v>
      </c>
      <c r="K9" s="57">
        <v>0</v>
      </c>
      <c r="L9" s="54">
        <v>0</v>
      </c>
      <c r="M9" s="57">
        <v>69</v>
      </c>
      <c r="N9" s="54">
        <v>6.8316831683168322E-2</v>
      </c>
      <c r="O9" s="57">
        <v>190</v>
      </c>
      <c r="P9" s="54">
        <v>0.18811881188118812</v>
      </c>
      <c r="Q9" s="32" t="s">
        <v>189</v>
      </c>
      <c r="R9" s="23" t="s">
        <v>189</v>
      </c>
    </row>
    <row r="10" spans="1:18" ht="17.100000000000001" customHeight="1" x14ac:dyDescent="0.3">
      <c r="A10" s="53" t="s">
        <v>187</v>
      </c>
      <c r="B10" s="44" t="s">
        <v>10</v>
      </c>
      <c r="C10" s="57">
        <v>24095</v>
      </c>
      <c r="D10" s="57">
        <v>22282</v>
      </c>
      <c r="E10" s="54">
        <v>0.92475617347997507</v>
      </c>
      <c r="F10" s="57">
        <v>20646</v>
      </c>
      <c r="G10" s="57">
        <v>17761</v>
      </c>
      <c r="H10" s="54">
        <v>0.73712388462336587</v>
      </c>
      <c r="I10" s="57">
        <v>17669</v>
      </c>
      <c r="J10" s="54">
        <v>0.73330566507574191</v>
      </c>
      <c r="K10" s="57">
        <v>92</v>
      </c>
      <c r="L10" s="54">
        <v>3.8182195476239886E-3</v>
      </c>
      <c r="M10" s="57">
        <v>1636</v>
      </c>
      <c r="N10" s="54">
        <v>6.7897904129487444E-2</v>
      </c>
      <c r="O10" s="57">
        <v>1813</v>
      </c>
      <c r="P10" s="54">
        <v>7.5243826520024898E-2</v>
      </c>
      <c r="Q10" s="32" t="s">
        <v>189</v>
      </c>
      <c r="R10" s="23" t="s">
        <v>189</v>
      </c>
    </row>
    <row r="11" spans="1:18" ht="17.100000000000001" customHeight="1" x14ac:dyDescent="0.3">
      <c r="A11" s="53" t="s">
        <v>187</v>
      </c>
      <c r="B11" s="20" t="s">
        <v>11</v>
      </c>
      <c r="C11" s="57">
        <v>763</v>
      </c>
      <c r="D11" s="57">
        <v>708</v>
      </c>
      <c r="E11" s="54">
        <v>0.92791612057667106</v>
      </c>
      <c r="F11" s="57">
        <v>668</v>
      </c>
      <c r="G11" s="57">
        <v>574</v>
      </c>
      <c r="H11" s="54">
        <v>0.75229357798165142</v>
      </c>
      <c r="I11" s="57">
        <v>539</v>
      </c>
      <c r="J11" s="54">
        <v>0.70642201834862384</v>
      </c>
      <c r="K11" s="57">
        <v>35</v>
      </c>
      <c r="L11" s="54">
        <v>4.5871559633027525E-2</v>
      </c>
      <c r="M11" s="57">
        <v>40</v>
      </c>
      <c r="N11" s="54">
        <v>5.242463958060288E-2</v>
      </c>
      <c r="O11" s="57">
        <v>55</v>
      </c>
      <c r="P11" s="54">
        <v>7.2083879423328959E-2</v>
      </c>
      <c r="Q11" s="32" t="s">
        <v>189</v>
      </c>
      <c r="R11" s="23" t="s">
        <v>189</v>
      </c>
    </row>
    <row r="12" spans="1:18" ht="17.100000000000001" customHeight="1" x14ac:dyDescent="0.3">
      <c r="A12" s="53" t="s">
        <v>187</v>
      </c>
      <c r="B12" s="20" t="s">
        <v>12</v>
      </c>
      <c r="C12" s="57">
        <v>2606</v>
      </c>
      <c r="D12" s="57">
        <v>2307</v>
      </c>
      <c r="E12" s="54">
        <v>0.88526477359938605</v>
      </c>
      <c r="F12" s="57">
        <v>2151</v>
      </c>
      <c r="G12" s="57">
        <v>2017</v>
      </c>
      <c r="H12" s="54">
        <v>0.773983115886416</v>
      </c>
      <c r="I12" s="57">
        <v>1989</v>
      </c>
      <c r="J12" s="54">
        <v>0.76323867996930161</v>
      </c>
      <c r="K12" s="57">
        <v>28</v>
      </c>
      <c r="L12" s="54">
        <v>1.0744435917114352E-2</v>
      </c>
      <c r="M12" s="57">
        <v>156</v>
      </c>
      <c r="N12" s="54">
        <v>5.9861857252494245E-2</v>
      </c>
      <c r="O12" s="57">
        <v>299</v>
      </c>
      <c r="P12" s="54">
        <v>0.11473522640061397</v>
      </c>
      <c r="Q12" s="32" t="s">
        <v>189</v>
      </c>
      <c r="R12" s="23" t="s">
        <v>189</v>
      </c>
    </row>
    <row r="13" spans="1:18" ht="17.100000000000001" customHeight="1" x14ac:dyDescent="0.3">
      <c r="A13" s="53" t="s">
        <v>187</v>
      </c>
      <c r="B13" s="20" t="s">
        <v>13</v>
      </c>
      <c r="C13" s="57">
        <v>34690</v>
      </c>
      <c r="D13" s="57">
        <v>30211</v>
      </c>
      <c r="E13" s="54">
        <v>0.87088498126261171</v>
      </c>
      <c r="F13" s="57">
        <v>28427</v>
      </c>
      <c r="G13" s="57">
        <v>25593</v>
      </c>
      <c r="H13" s="54">
        <v>0.73776304410492932</v>
      </c>
      <c r="I13" s="57">
        <v>25129</v>
      </c>
      <c r="J13" s="54">
        <v>0.72438743153646579</v>
      </c>
      <c r="K13" s="57">
        <v>464</v>
      </c>
      <c r="L13" s="54">
        <v>1.3375612568463533E-2</v>
      </c>
      <c r="M13" s="57">
        <v>1784</v>
      </c>
      <c r="N13" s="54">
        <v>5.1426924185644277E-2</v>
      </c>
      <c r="O13" s="57">
        <v>4479</v>
      </c>
      <c r="P13" s="54">
        <v>0.12911501873738829</v>
      </c>
      <c r="Q13" s="32" t="s">
        <v>189</v>
      </c>
      <c r="R13" s="23" t="s">
        <v>189</v>
      </c>
    </row>
    <row r="14" spans="1:18" ht="17.100000000000001" customHeight="1" x14ac:dyDescent="0.3">
      <c r="A14" s="53" t="s">
        <v>187</v>
      </c>
      <c r="B14" s="20" t="s">
        <v>14</v>
      </c>
      <c r="C14" s="57">
        <v>946</v>
      </c>
      <c r="D14" s="57">
        <v>835</v>
      </c>
      <c r="E14" s="54">
        <v>0.88266384778012685</v>
      </c>
      <c r="F14" s="57">
        <v>794</v>
      </c>
      <c r="G14" s="57">
        <v>671</v>
      </c>
      <c r="H14" s="54">
        <v>0.70930232558139539</v>
      </c>
      <c r="I14" s="57">
        <v>664</v>
      </c>
      <c r="J14" s="54">
        <v>0.70190274841437628</v>
      </c>
      <c r="K14" s="57">
        <v>7</v>
      </c>
      <c r="L14" s="54">
        <v>7.3995771670190271E-3</v>
      </c>
      <c r="M14" s="57">
        <v>41</v>
      </c>
      <c r="N14" s="54">
        <v>4.3340380549682873E-2</v>
      </c>
      <c r="O14" s="57">
        <v>111</v>
      </c>
      <c r="P14" s="54">
        <v>0.11733615221987315</v>
      </c>
      <c r="Q14" s="32" t="s">
        <v>189</v>
      </c>
      <c r="R14" s="23" t="s">
        <v>189</v>
      </c>
    </row>
    <row r="15" spans="1:18" ht="17.100000000000001" customHeight="1" x14ac:dyDescent="0.3">
      <c r="A15" s="53" t="s">
        <v>187</v>
      </c>
      <c r="B15" s="20" t="s">
        <v>15</v>
      </c>
      <c r="C15" s="57">
        <v>3609</v>
      </c>
      <c r="D15" s="57">
        <v>3230</v>
      </c>
      <c r="E15" s="54">
        <v>0.89498476032141872</v>
      </c>
      <c r="F15" s="57">
        <v>3006</v>
      </c>
      <c r="G15" s="57">
        <v>2636</v>
      </c>
      <c r="H15" s="54">
        <v>0.7303962316431144</v>
      </c>
      <c r="I15" s="57">
        <v>2499</v>
      </c>
      <c r="J15" s="54">
        <v>0.69243557772236075</v>
      </c>
      <c r="K15" s="57">
        <v>137</v>
      </c>
      <c r="L15" s="54">
        <v>3.7960653920753672E-2</v>
      </c>
      <c r="M15" s="57">
        <v>224</v>
      </c>
      <c r="N15" s="54">
        <v>6.2067054585757828E-2</v>
      </c>
      <c r="O15" s="57">
        <v>379</v>
      </c>
      <c r="P15" s="54">
        <v>0.10501523967858133</v>
      </c>
      <c r="Q15" s="32" t="s">
        <v>189</v>
      </c>
      <c r="R15" s="23" t="s">
        <v>189</v>
      </c>
    </row>
    <row r="16" spans="1:18" ht="17.100000000000001" customHeight="1" x14ac:dyDescent="0.3">
      <c r="A16" s="53" t="s">
        <v>187</v>
      </c>
      <c r="B16" s="20" t="s">
        <v>16</v>
      </c>
      <c r="C16" s="57">
        <v>6339</v>
      </c>
      <c r="D16" s="57">
        <v>6034</v>
      </c>
      <c r="E16" s="54">
        <v>0.95188515538728502</v>
      </c>
      <c r="F16" s="57">
        <v>5532</v>
      </c>
      <c r="G16" s="57">
        <v>4517</v>
      </c>
      <c r="H16" s="54">
        <v>0.71257296103486356</v>
      </c>
      <c r="I16" s="57">
        <v>4453</v>
      </c>
      <c r="J16" s="54">
        <v>0.70247673134563815</v>
      </c>
      <c r="K16" s="57">
        <v>64</v>
      </c>
      <c r="L16" s="54">
        <v>1.009622968922543E-2</v>
      </c>
      <c r="M16" s="57">
        <v>502</v>
      </c>
      <c r="N16" s="54">
        <v>7.919230162486196E-2</v>
      </c>
      <c r="O16" s="57">
        <v>305</v>
      </c>
      <c r="P16" s="54">
        <v>4.8114844612714938E-2</v>
      </c>
      <c r="Q16" s="32" t="s">
        <v>189</v>
      </c>
      <c r="R16" s="23" t="s">
        <v>189</v>
      </c>
    </row>
    <row r="17" spans="1:18" ht="17.100000000000001" customHeight="1" x14ac:dyDescent="0.3">
      <c r="A17" s="53" t="s">
        <v>187</v>
      </c>
      <c r="B17" s="20" t="s">
        <v>17</v>
      </c>
      <c r="C17" s="57">
        <v>468</v>
      </c>
      <c r="D17" s="57">
        <v>446</v>
      </c>
      <c r="E17" s="54">
        <v>0.95299145299145294</v>
      </c>
      <c r="F17" s="57">
        <v>375</v>
      </c>
      <c r="G17" s="57">
        <v>325</v>
      </c>
      <c r="H17" s="54">
        <v>0.69444444444444442</v>
      </c>
      <c r="I17" s="57">
        <v>319</v>
      </c>
      <c r="J17" s="54">
        <v>0.68162393162393164</v>
      </c>
      <c r="K17" s="57">
        <v>6</v>
      </c>
      <c r="L17" s="54">
        <v>1.282051282051282E-2</v>
      </c>
      <c r="M17" s="57">
        <v>71</v>
      </c>
      <c r="N17" s="54">
        <v>0.1517094017094017</v>
      </c>
      <c r="O17" s="57">
        <v>22</v>
      </c>
      <c r="P17" s="54">
        <v>4.7008547008547008E-2</v>
      </c>
      <c r="Q17" s="32" t="s">
        <v>189</v>
      </c>
      <c r="R17" s="23" t="s">
        <v>189</v>
      </c>
    </row>
    <row r="18" spans="1:18" ht="17.100000000000001" customHeight="1" x14ac:dyDescent="0.3">
      <c r="A18" s="53" t="s">
        <v>187</v>
      </c>
      <c r="B18" s="20" t="s">
        <v>18</v>
      </c>
      <c r="C18" s="57">
        <v>36149</v>
      </c>
      <c r="D18" s="57">
        <v>34380</v>
      </c>
      <c r="E18" s="54">
        <v>0.95106365321309028</v>
      </c>
      <c r="F18" s="57">
        <v>32497</v>
      </c>
      <c r="G18" s="57">
        <v>27800</v>
      </c>
      <c r="H18" s="54">
        <v>0.76903925419790309</v>
      </c>
      <c r="I18" s="57">
        <v>27065</v>
      </c>
      <c r="J18" s="54">
        <v>0.74870674154195138</v>
      </c>
      <c r="K18" s="57">
        <v>735</v>
      </c>
      <c r="L18" s="54">
        <v>2.0332512655951755E-2</v>
      </c>
      <c r="M18" s="57">
        <v>1883</v>
      </c>
      <c r="N18" s="54">
        <v>5.2089960994771638E-2</v>
      </c>
      <c r="O18" s="57">
        <v>1769</v>
      </c>
      <c r="P18" s="54">
        <v>4.8936346786909737E-2</v>
      </c>
      <c r="Q18" s="32" t="s">
        <v>189</v>
      </c>
      <c r="R18" s="23" t="s">
        <v>189</v>
      </c>
    </row>
    <row r="19" spans="1:18" ht="17.100000000000001" customHeight="1" x14ac:dyDescent="0.3">
      <c r="A19" s="53" t="s">
        <v>187</v>
      </c>
      <c r="B19" s="20" t="s">
        <v>19</v>
      </c>
      <c r="C19" s="57">
        <v>5053</v>
      </c>
      <c r="D19" s="57">
        <v>4669</v>
      </c>
      <c r="E19" s="54">
        <v>0.92400554126261625</v>
      </c>
      <c r="F19" s="57">
        <v>4362</v>
      </c>
      <c r="G19" s="57">
        <v>3735</v>
      </c>
      <c r="H19" s="54">
        <v>0.73916485256283393</v>
      </c>
      <c r="I19" s="57">
        <v>3685</v>
      </c>
      <c r="J19" s="54">
        <v>0.72926974074807049</v>
      </c>
      <c r="K19" s="57">
        <v>50</v>
      </c>
      <c r="L19" s="54">
        <v>9.8951118147635065E-3</v>
      </c>
      <c r="M19" s="57">
        <v>307</v>
      </c>
      <c r="N19" s="54">
        <v>6.0755986542647931E-2</v>
      </c>
      <c r="O19" s="57">
        <v>384</v>
      </c>
      <c r="P19" s="54">
        <v>7.5994458737383738E-2</v>
      </c>
      <c r="Q19" s="32" t="s">
        <v>189</v>
      </c>
      <c r="R19" s="23" t="s">
        <v>189</v>
      </c>
    </row>
    <row r="20" spans="1:18" ht="17.100000000000001" customHeight="1" x14ac:dyDescent="0.3">
      <c r="A20" s="53" t="s">
        <v>187</v>
      </c>
      <c r="B20" s="20" t="s">
        <v>20</v>
      </c>
      <c r="C20" s="57">
        <v>2656</v>
      </c>
      <c r="D20" s="57">
        <v>2513</v>
      </c>
      <c r="E20" s="54">
        <v>0.94615963855421692</v>
      </c>
      <c r="F20" s="57">
        <v>2328</v>
      </c>
      <c r="G20" s="57">
        <v>2019</v>
      </c>
      <c r="H20" s="54">
        <v>0.76016566265060237</v>
      </c>
      <c r="I20" s="57">
        <v>1883</v>
      </c>
      <c r="J20" s="54">
        <v>0.70896084337349397</v>
      </c>
      <c r="K20" s="57">
        <v>136</v>
      </c>
      <c r="L20" s="54">
        <v>5.1204819277108432E-2</v>
      </c>
      <c r="M20" s="57">
        <v>185</v>
      </c>
      <c r="N20" s="54">
        <v>6.9653614457831331E-2</v>
      </c>
      <c r="O20" s="57">
        <v>143</v>
      </c>
      <c r="P20" s="54">
        <v>5.3840361445783136E-2</v>
      </c>
      <c r="Q20" s="32" t="s">
        <v>189</v>
      </c>
      <c r="R20" s="23" t="s">
        <v>189</v>
      </c>
    </row>
    <row r="21" spans="1:18" ht="17.100000000000001" customHeight="1" x14ac:dyDescent="0.3">
      <c r="A21" s="53" t="s">
        <v>187</v>
      </c>
      <c r="B21" s="20" t="s">
        <v>21</v>
      </c>
      <c r="C21" s="57">
        <v>499</v>
      </c>
      <c r="D21" s="57">
        <v>427</v>
      </c>
      <c r="E21" s="54">
        <v>0.85571142284569135</v>
      </c>
      <c r="F21" s="57">
        <v>395</v>
      </c>
      <c r="G21" s="57">
        <v>365</v>
      </c>
      <c r="H21" s="54">
        <v>0.73146292585170336</v>
      </c>
      <c r="I21" s="57" t="s">
        <v>189</v>
      </c>
      <c r="J21" s="54" t="s">
        <v>189</v>
      </c>
      <c r="K21" s="57" t="s">
        <v>189</v>
      </c>
      <c r="L21" s="54" t="s">
        <v>189</v>
      </c>
      <c r="M21" s="57">
        <v>32</v>
      </c>
      <c r="N21" s="54">
        <v>6.4128256513026047E-2</v>
      </c>
      <c r="O21" s="57">
        <v>72</v>
      </c>
      <c r="P21" s="54">
        <v>0.14428857715430862</v>
      </c>
      <c r="Q21" s="33">
        <v>1</v>
      </c>
      <c r="R21" s="23" t="s">
        <v>190</v>
      </c>
    </row>
    <row r="22" spans="1:18" ht="17.100000000000001" customHeight="1" x14ac:dyDescent="0.3">
      <c r="A22" s="53" t="s">
        <v>187</v>
      </c>
      <c r="B22" s="44" t="s">
        <v>22</v>
      </c>
      <c r="C22" s="57">
        <v>297156</v>
      </c>
      <c r="D22" s="57">
        <v>274486</v>
      </c>
      <c r="E22" s="54">
        <v>0.92371010512996543</v>
      </c>
      <c r="F22" s="57">
        <v>256046</v>
      </c>
      <c r="G22" s="57">
        <v>227391</v>
      </c>
      <c r="H22" s="54">
        <v>0.76522432661632278</v>
      </c>
      <c r="I22" s="57">
        <v>227037</v>
      </c>
      <c r="J22" s="54">
        <v>0.76403303315430282</v>
      </c>
      <c r="K22" s="57">
        <v>354</v>
      </c>
      <c r="L22" s="54">
        <v>1.1912934620199492E-3</v>
      </c>
      <c r="M22" s="57">
        <v>18440</v>
      </c>
      <c r="N22" s="54">
        <v>6.2054947569626727E-2</v>
      </c>
      <c r="O22" s="57">
        <v>22670</v>
      </c>
      <c r="P22" s="54">
        <v>7.6289894870034597E-2</v>
      </c>
      <c r="Q22" s="32" t="s">
        <v>189</v>
      </c>
      <c r="R22" s="23" t="s">
        <v>189</v>
      </c>
    </row>
    <row r="23" spans="1:18" ht="17.100000000000001" customHeight="1" x14ac:dyDescent="0.3">
      <c r="A23" s="53" t="s">
        <v>187</v>
      </c>
      <c r="B23" s="20" t="s">
        <v>23</v>
      </c>
      <c r="C23" s="57">
        <v>6103</v>
      </c>
      <c r="D23" s="57">
        <v>5805</v>
      </c>
      <c r="E23" s="54">
        <v>0.95117155497296413</v>
      </c>
      <c r="F23" s="57">
        <v>5415</v>
      </c>
      <c r="G23" s="57">
        <v>4442</v>
      </c>
      <c r="H23" s="54">
        <v>0.72783876781910539</v>
      </c>
      <c r="I23" s="57">
        <v>4321</v>
      </c>
      <c r="J23" s="54">
        <v>0.70801245289202031</v>
      </c>
      <c r="K23" s="57">
        <v>121</v>
      </c>
      <c r="L23" s="54">
        <v>1.9826314927085042E-2</v>
      </c>
      <c r="M23" s="57">
        <v>390</v>
      </c>
      <c r="N23" s="54">
        <v>6.3902998525315419E-2</v>
      </c>
      <c r="O23" s="57">
        <v>298</v>
      </c>
      <c r="P23" s="54">
        <v>4.8828445027035886E-2</v>
      </c>
      <c r="Q23" s="32" t="s">
        <v>189</v>
      </c>
      <c r="R23" s="23" t="s">
        <v>189</v>
      </c>
    </row>
    <row r="24" spans="1:18" ht="17.100000000000001" customHeight="1" x14ac:dyDescent="0.3">
      <c r="A24" s="53" t="s">
        <v>187</v>
      </c>
      <c r="B24" s="20" t="s">
        <v>24</v>
      </c>
      <c r="C24" s="57">
        <v>4657</v>
      </c>
      <c r="D24" s="57">
        <v>4208</v>
      </c>
      <c r="E24" s="54">
        <v>0.90358599957053898</v>
      </c>
      <c r="F24" s="57">
        <v>3874</v>
      </c>
      <c r="G24" s="57">
        <v>3323</v>
      </c>
      <c r="H24" s="54">
        <v>0.71354949538329393</v>
      </c>
      <c r="I24" s="57">
        <v>3292</v>
      </c>
      <c r="J24" s="54">
        <v>0.70689284947391029</v>
      </c>
      <c r="K24" s="57">
        <v>31</v>
      </c>
      <c r="L24" s="54">
        <v>6.6566459093837238E-3</v>
      </c>
      <c r="M24" s="57">
        <v>334</v>
      </c>
      <c r="N24" s="54">
        <v>7.1719991410779477E-2</v>
      </c>
      <c r="O24" s="57">
        <v>449</v>
      </c>
      <c r="P24" s="54">
        <v>9.6414000429461022E-2</v>
      </c>
      <c r="Q24" s="32" t="s">
        <v>189</v>
      </c>
      <c r="R24" s="23" t="s">
        <v>189</v>
      </c>
    </row>
    <row r="25" spans="1:18" ht="17.100000000000001" customHeight="1" x14ac:dyDescent="0.3">
      <c r="A25" s="53" t="s">
        <v>187</v>
      </c>
      <c r="B25" s="20" t="s">
        <v>25</v>
      </c>
      <c r="C25" s="57">
        <v>465</v>
      </c>
      <c r="D25" s="57">
        <v>419</v>
      </c>
      <c r="E25" s="54">
        <v>0.90107526881720434</v>
      </c>
      <c r="F25" s="57">
        <v>377</v>
      </c>
      <c r="G25" s="57">
        <v>330</v>
      </c>
      <c r="H25" s="54">
        <v>0.70967741935483875</v>
      </c>
      <c r="I25" s="57">
        <v>325</v>
      </c>
      <c r="J25" s="54">
        <v>0.69892473118279574</v>
      </c>
      <c r="K25" s="57">
        <v>5</v>
      </c>
      <c r="L25" s="54">
        <v>1.0752688172043012E-2</v>
      </c>
      <c r="M25" s="57">
        <v>42</v>
      </c>
      <c r="N25" s="54">
        <v>9.0322580645161285E-2</v>
      </c>
      <c r="O25" s="57">
        <v>46</v>
      </c>
      <c r="P25" s="54">
        <v>9.8924731182795697E-2</v>
      </c>
      <c r="Q25" s="32" t="s">
        <v>189</v>
      </c>
      <c r="R25" s="23" t="s">
        <v>189</v>
      </c>
    </row>
    <row r="26" spans="1:18" ht="17.100000000000001" customHeight="1" x14ac:dyDescent="0.3">
      <c r="A26" s="53" t="s">
        <v>187</v>
      </c>
      <c r="B26" s="20" t="s">
        <v>26</v>
      </c>
      <c r="C26" s="57">
        <v>2983</v>
      </c>
      <c r="D26" s="57">
        <v>2712</v>
      </c>
      <c r="E26" s="54">
        <v>0.90915186054307739</v>
      </c>
      <c r="F26" s="57">
        <v>2561</v>
      </c>
      <c r="G26" s="57">
        <v>2300</v>
      </c>
      <c r="H26" s="54">
        <v>0.77103586992960105</v>
      </c>
      <c r="I26" s="57">
        <v>2282</v>
      </c>
      <c r="J26" s="54">
        <v>0.76500167616493464</v>
      </c>
      <c r="K26" s="57">
        <v>18</v>
      </c>
      <c r="L26" s="54">
        <v>6.0341937646664432E-3</v>
      </c>
      <c r="M26" s="57">
        <v>151</v>
      </c>
      <c r="N26" s="54">
        <v>5.0620181025812942E-2</v>
      </c>
      <c r="O26" s="57">
        <v>271</v>
      </c>
      <c r="P26" s="54">
        <v>9.0848139456922564E-2</v>
      </c>
      <c r="Q26" s="32" t="s">
        <v>189</v>
      </c>
      <c r="R26" s="23" t="s">
        <v>189</v>
      </c>
    </row>
    <row r="27" spans="1:18" ht="17.100000000000001" customHeight="1" x14ac:dyDescent="0.3">
      <c r="A27" s="53" t="s">
        <v>187</v>
      </c>
      <c r="B27" s="20" t="s">
        <v>27</v>
      </c>
      <c r="C27" s="57">
        <v>9423</v>
      </c>
      <c r="D27" s="57">
        <v>8261</v>
      </c>
      <c r="E27" s="54">
        <v>0.8766847076302664</v>
      </c>
      <c r="F27" s="57">
        <v>7785</v>
      </c>
      <c r="G27" s="57">
        <v>6960</v>
      </c>
      <c r="H27" s="54">
        <v>0.73861827443489336</v>
      </c>
      <c r="I27" s="57">
        <v>6872</v>
      </c>
      <c r="J27" s="54">
        <v>0.72927942268916479</v>
      </c>
      <c r="K27" s="57">
        <v>88</v>
      </c>
      <c r="L27" s="54">
        <v>9.3388517457285367E-3</v>
      </c>
      <c r="M27" s="57">
        <v>476</v>
      </c>
      <c r="N27" s="54">
        <v>5.0514698079167995E-2</v>
      </c>
      <c r="O27" s="57">
        <v>1162</v>
      </c>
      <c r="P27" s="54">
        <v>0.12331529236973363</v>
      </c>
      <c r="Q27" s="32" t="s">
        <v>189</v>
      </c>
      <c r="R27" s="23" t="s">
        <v>189</v>
      </c>
    </row>
    <row r="28" spans="1:18" ht="17.100000000000001" customHeight="1" x14ac:dyDescent="0.3">
      <c r="A28" s="53" t="s">
        <v>187</v>
      </c>
      <c r="B28" s="20" t="s">
        <v>28</v>
      </c>
      <c r="C28" s="57">
        <v>165</v>
      </c>
      <c r="D28" s="57">
        <v>156</v>
      </c>
      <c r="E28" s="54">
        <v>0.94545454545454544</v>
      </c>
      <c r="F28" s="57" t="s">
        <v>189</v>
      </c>
      <c r="G28" s="57">
        <v>121</v>
      </c>
      <c r="H28" s="54">
        <v>0.73333333333333328</v>
      </c>
      <c r="I28" s="57">
        <v>114</v>
      </c>
      <c r="J28" s="54">
        <v>0.69090909090909092</v>
      </c>
      <c r="K28" s="57">
        <v>7</v>
      </c>
      <c r="L28" s="54">
        <v>4.2424242424242427E-2</v>
      </c>
      <c r="M28" s="57" t="s">
        <v>189</v>
      </c>
      <c r="N28" s="54" t="s">
        <v>189</v>
      </c>
      <c r="O28" s="57">
        <v>9</v>
      </c>
      <c r="P28" s="54">
        <v>5.4545454545454543E-2</v>
      </c>
      <c r="Q28" s="32">
        <v>2</v>
      </c>
      <c r="R28" s="23" t="s">
        <v>191</v>
      </c>
    </row>
    <row r="29" spans="1:18" ht="17.100000000000001" customHeight="1" x14ac:dyDescent="0.3">
      <c r="A29" s="53" t="s">
        <v>187</v>
      </c>
      <c r="B29" s="20" t="s">
        <v>29</v>
      </c>
      <c r="C29" s="57">
        <v>323</v>
      </c>
      <c r="D29" s="57">
        <v>315</v>
      </c>
      <c r="E29" s="54">
        <v>0.97523219814241491</v>
      </c>
      <c r="F29" s="57">
        <v>290</v>
      </c>
      <c r="G29" s="57">
        <v>183</v>
      </c>
      <c r="H29" s="54">
        <v>0.56656346749226005</v>
      </c>
      <c r="I29" s="57">
        <v>183</v>
      </c>
      <c r="J29" s="54">
        <v>0.56656346749226005</v>
      </c>
      <c r="K29" s="57">
        <v>0</v>
      </c>
      <c r="L29" s="54">
        <v>0</v>
      </c>
      <c r="M29" s="57">
        <v>25</v>
      </c>
      <c r="N29" s="54">
        <v>7.7399380804953566E-2</v>
      </c>
      <c r="O29" s="57">
        <v>8</v>
      </c>
      <c r="P29" s="54">
        <v>2.4767801857585141E-2</v>
      </c>
      <c r="Q29" s="32" t="s">
        <v>189</v>
      </c>
      <c r="R29" s="23" t="s">
        <v>189</v>
      </c>
    </row>
    <row r="30" spans="1:18" ht="17.100000000000001" customHeight="1" x14ac:dyDescent="0.3">
      <c r="A30" s="53" t="s">
        <v>187</v>
      </c>
      <c r="B30" s="20" t="s">
        <v>30</v>
      </c>
      <c r="C30" s="57">
        <v>15321</v>
      </c>
      <c r="D30" s="57">
        <v>13708</v>
      </c>
      <c r="E30" s="54">
        <v>0.89471966581815809</v>
      </c>
      <c r="F30" s="57">
        <v>12927</v>
      </c>
      <c r="G30" s="57">
        <v>10795</v>
      </c>
      <c r="H30" s="54">
        <v>0.7045884733372495</v>
      </c>
      <c r="I30" s="57">
        <v>10368</v>
      </c>
      <c r="J30" s="54">
        <v>0.67671822988055608</v>
      </c>
      <c r="K30" s="57">
        <v>427</v>
      </c>
      <c r="L30" s="54">
        <v>2.7870243456693429E-2</v>
      </c>
      <c r="M30" s="57">
        <v>781</v>
      </c>
      <c r="N30" s="54">
        <v>5.0975784870439265E-2</v>
      </c>
      <c r="O30" s="57">
        <v>1613</v>
      </c>
      <c r="P30" s="54">
        <v>0.10528033418184192</v>
      </c>
      <c r="Q30" s="32" t="s">
        <v>189</v>
      </c>
      <c r="R30" s="23" t="s">
        <v>189</v>
      </c>
    </row>
    <row r="31" spans="1:18" ht="17.100000000000001" customHeight="1" x14ac:dyDescent="0.3">
      <c r="A31" s="53" t="s">
        <v>187</v>
      </c>
      <c r="B31" s="20" t="s">
        <v>31</v>
      </c>
      <c r="C31" s="57">
        <v>2862</v>
      </c>
      <c r="D31" s="57">
        <v>2409</v>
      </c>
      <c r="E31" s="54">
        <v>0.84171907756813413</v>
      </c>
      <c r="F31" s="57">
        <v>2255</v>
      </c>
      <c r="G31" s="57">
        <v>1875</v>
      </c>
      <c r="H31" s="54">
        <v>0.65513626834381555</v>
      </c>
      <c r="I31" s="57">
        <v>1836</v>
      </c>
      <c r="J31" s="54">
        <v>0.64150943396226412</v>
      </c>
      <c r="K31" s="57">
        <v>39</v>
      </c>
      <c r="L31" s="54">
        <v>1.3626834381551363E-2</v>
      </c>
      <c r="M31" s="57">
        <v>154</v>
      </c>
      <c r="N31" s="54">
        <v>5.3808525506638713E-2</v>
      </c>
      <c r="O31" s="57">
        <v>453</v>
      </c>
      <c r="P31" s="54">
        <v>0.15828092243186584</v>
      </c>
      <c r="Q31" s="32" t="s">
        <v>189</v>
      </c>
      <c r="R31" s="23" t="s">
        <v>189</v>
      </c>
    </row>
    <row r="32" spans="1:18" ht="17.100000000000001" customHeight="1" x14ac:dyDescent="0.3">
      <c r="A32" s="53" t="s">
        <v>187</v>
      </c>
      <c r="B32" s="20" t="s">
        <v>32</v>
      </c>
      <c r="C32" s="57">
        <v>2462</v>
      </c>
      <c r="D32" s="57">
        <v>2319</v>
      </c>
      <c r="E32" s="54">
        <v>0.9419171405361495</v>
      </c>
      <c r="F32" s="57">
        <v>2147</v>
      </c>
      <c r="G32" s="57">
        <v>1849</v>
      </c>
      <c r="H32" s="54">
        <v>0.75101543460601139</v>
      </c>
      <c r="I32" s="57">
        <v>1834</v>
      </c>
      <c r="J32" s="54">
        <v>0.74492282696994316</v>
      </c>
      <c r="K32" s="57">
        <v>15</v>
      </c>
      <c r="L32" s="54">
        <v>6.092607636068237E-3</v>
      </c>
      <c r="M32" s="57">
        <v>172</v>
      </c>
      <c r="N32" s="54">
        <v>6.9861900893582449E-2</v>
      </c>
      <c r="O32" s="57">
        <v>143</v>
      </c>
      <c r="P32" s="54">
        <v>5.8082859463850528E-2</v>
      </c>
      <c r="Q32" s="32" t="s">
        <v>189</v>
      </c>
      <c r="R32" s="23" t="s">
        <v>189</v>
      </c>
    </row>
    <row r="33" spans="1:18" ht="17.100000000000001" customHeight="1" x14ac:dyDescent="0.3">
      <c r="A33" s="53" t="s">
        <v>187</v>
      </c>
      <c r="B33" s="20" t="s">
        <v>33</v>
      </c>
      <c r="C33" s="57">
        <v>70373</v>
      </c>
      <c r="D33" s="57">
        <v>64180</v>
      </c>
      <c r="E33" s="54">
        <v>0.91199749904082528</v>
      </c>
      <c r="F33" s="57">
        <v>59481</v>
      </c>
      <c r="G33" s="57">
        <v>50444</v>
      </c>
      <c r="H33" s="54">
        <v>0.71680900345302889</v>
      </c>
      <c r="I33" s="57">
        <v>49851</v>
      </c>
      <c r="J33" s="54">
        <v>0.70838247623378281</v>
      </c>
      <c r="K33" s="57">
        <v>593</v>
      </c>
      <c r="L33" s="54">
        <v>8.4265272192460168E-3</v>
      </c>
      <c r="M33" s="57">
        <v>4699</v>
      </c>
      <c r="N33" s="54">
        <v>6.6772767964986574E-2</v>
      </c>
      <c r="O33" s="57">
        <v>6193</v>
      </c>
      <c r="P33" s="54">
        <v>8.8002500959174682E-2</v>
      </c>
      <c r="Q33" s="32" t="s">
        <v>189</v>
      </c>
      <c r="R33" s="23" t="s">
        <v>189</v>
      </c>
    </row>
    <row r="34" spans="1:18" ht="17.100000000000001" customHeight="1" x14ac:dyDescent="0.3">
      <c r="A34" s="53" t="s">
        <v>187</v>
      </c>
      <c r="B34" s="20" t="s">
        <v>34</v>
      </c>
      <c r="C34" s="57">
        <v>5975</v>
      </c>
      <c r="D34" s="57">
        <v>5683</v>
      </c>
      <c r="E34" s="54">
        <v>0.95112970711297073</v>
      </c>
      <c r="F34" s="57">
        <v>5232</v>
      </c>
      <c r="G34" s="57">
        <v>4432</v>
      </c>
      <c r="H34" s="54">
        <v>0.7417573221757322</v>
      </c>
      <c r="I34" s="57">
        <v>4385</v>
      </c>
      <c r="J34" s="54">
        <v>0.73389121338912133</v>
      </c>
      <c r="K34" s="57">
        <v>47</v>
      </c>
      <c r="L34" s="54">
        <v>7.866108786610879E-3</v>
      </c>
      <c r="M34" s="57">
        <v>451</v>
      </c>
      <c r="N34" s="54">
        <v>7.5481171548117149E-2</v>
      </c>
      <c r="O34" s="57">
        <v>292</v>
      </c>
      <c r="P34" s="54">
        <v>4.8870292887029286E-2</v>
      </c>
      <c r="Q34" s="32" t="s">
        <v>189</v>
      </c>
      <c r="R34" s="23" t="s">
        <v>189</v>
      </c>
    </row>
    <row r="35" spans="1:18" ht="17.100000000000001" customHeight="1" x14ac:dyDescent="0.3">
      <c r="A35" s="53" t="s">
        <v>187</v>
      </c>
      <c r="B35" s="20" t="s">
        <v>35</v>
      </c>
      <c r="C35" s="57">
        <v>398</v>
      </c>
      <c r="D35" s="57">
        <v>348</v>
      </c>
      <c r="E35" s="54">
        <v>0.87437185929648242</v>
      </c>
      <c r="F35" s="57">
        <v>331</v>
      </c>
      <c r="G35" s="57">
        <v>309</v>
      </c>
      <c r="H35" s="54">
        <v>0.77638190954773867</v>
      </c>
      <c r="I35" s="57">
        <v>304</v>
      </c>
      <c r="J35" s="54">
        <v>0.76381909547738691</v>
      </c>
      <c r="K35" s="57">
        <v>5</v>
      </c>
      <c r="L35" s="54">
        <v>1.2562814070351759E-2</v>
      </c>
      <c r="M35" s="57">
        <v>17</v>
      </c>
      <c r="N35" s="54">
        <v>4.2713567839195977E-2</v>
      </c>
      <c r="O35" s="57">
        <v>50</v>
      </c>
      <c r="P35" s="54">
        <v>0.12562814070351758</v>
      </c>
      <c r="Q35" s="32" t="s">
        <v>189</v>
      </c>
      <c r="R35" s="23" t="s">
        <v>189</v>
      </c>
    </row>
    <row r="36" spans="1:18" ht="17.100000000000001" customHeight="1" x14ac:dyDescent="0.3">
      <c r="A36" s="53" t="s">
        <v>187</v>
      </c>
      <c r="B36" s="20" t="s">
        <v>36</v>
      </c>
      <c r="C36" s="57">
        <v>55717</v>
      </c>
      <c r="D36" s="57">
        <v>52318</v>
      </c>
      <c r="E36" s="54">
        <v>0.93899527971714203</v>
      </c>
      <c r="F36" s="57">
        <v>49193</v>
      </c>
      <c r="G36" s="57">
        <v>42823</v>
      </c>
      <c r="H36" s="54">
        <v>0.76858050505231801</v>
      </c>
      <c r="I36" s="57">
        <v>41996</v>
      </c>
      <c r="J36" s="54">
        <v>0.75373763842274355</v>
      </c>
      <c r="K36" s="57">
        <v>827</v>
      </c>
      <c r="L36" s="54">
        <v>1.4842866629574457E-2</v>
      </c>
      <c r="M36" s="57">
        <v>3125</v>
      </c>
      <c r="N36" s="54">
        <v>5.6087011145610856E-2</v>
      </c>
      <c r="O36" s="57">
        <v>3399</v>
      </c>
      <c r="P36" s="54">
        <v>6.1004720282858013E-2</v>
      </c>
      <c r="Q36" s="32" t="s">
        <v>189</v>
      </c>
      <c r="R36" s="23" t="s">
        <v>189</v>
      </c>
    </row>
    <row r="37" spans="1:18" ht="17.100000000000001" customHeight="1" x14ac:dyDescent="0.3">
      <c r="A37" s="53" t="s">
        <v>187</v>
      </c>
      <c r="B37" s="20" t="s">
        <v>37</v>
      </c>
      <c r="C37" s="57">
        <v>33521</v>
      </c>
      <c r="D37" s="57">
        <v>29016</v>
      </c>
      <c r="E37" s="54">
        <v>0.86560663464693777</v>
      </c>
      <c r="F37" s="57">
        <v>27180</v>
      </c>
      <c r="G37" s="57">
        <v>25456</v>
      </c>
      <c r="H37" s="54">
        <v>0.75940455237015603</v>
      </c>
      <c r="I37" s="57">
        <v>25334</v>
      </c>
      <c r="J37" s="54">
        <v>0.75576504280898538</v>
      </c>
      <c r="K37" s="57">
        <v>122</v>
      </c>
      <c r="L37" s="54">
        <v>3.6395095611706095E-3</v>
      </c>
      <c r="M37" s="57">
        <v>1836</v>
      </c>
      <c r="N37" s="54">
        <v>5.4771635691059334E-2</v>
      </c>
      <c r="O37" s="57">
        <v>4505</v>
      </c>
      <c r="P37" s="54">
        <v>0.13439336535306226</v>
      </c>
      <c r="Q37" s="32" t="s">
        <v>189</v>
      </c>
      <c r="R37" s="23" t="s">
        <v>189</v>
      </c>
    </row>
    <row r="38" spans="1:18" ht="17.100000000000001" customHeight="1" x14ac:dyDescent="0.3">
      <c r="A38" s="53" t="s">
        <v>187</v>
      </c>
      <c r="B38" s="20" t="s">
        <v>38</v>
      </c>
      <c r="C38" s="57">
        <v>1515</v>
      </c>
      <c r="D38" s="57">
        <v>1304</v>
      </c>
      <c r="E38" s="54">
        <v>0.86072607260726075</v>
      </c>
      <c r="F38" s="57">
        <v>1216</v>
      </c>
      <c r="G38" s="57">
        <v>1150</v>
      </c>
      <c r="H38" s="54">
        <v>0.75907590759075905</v>
      </c>
      <c r="I38" s="57">
        <v>1136</v>
      </c>
      <c r="J38" s="54">
        <v>0.74983498349834987</v>
      </c>
      <c r="K38" s="57">
        <v>14</v>
      </c>
      <c r="L38" s="54">
        <v>9.240924092409241E-3</v>
      </c>
      <c r="M38" s="57">
        <v>88</v>
      </c>
      <c r="N38" s="54">
        <v>5.8085808580858087E-2</v>
      </c>
      <c r="O38" s="57">
        <v>211</v>
      </c>
      <c r="P38" s="54">
        <v>0.13927392739273928</v>
      </c>
      <c r="Q38" s="32" t="s">
        <v>189</v>
      </c>
      <c r="R38" s="23" t="s">
        <v>189</v>
      </c>
    </row>
    <row r="39" spans="1:18" ht="17.100000000000001" customHeight="1" x14ac:dyDescent="0.3">
      <c r="A39" s="53" t="s">
        <v>187</v>
      </c>
      <c r="B39" s="44" t="s">
        <v>39</v>
      </c>
      <c r="C39" s="57">
        <v>62249</v>
      </c>
      <c r="D39" s="57">
        <v>56682</v>
      </c>
      <c r="E39" s="54">
        <v>0.91056884447942943</v>
      </c>
      <c r="F39" s="57">
        <v>53361</v>
      </c>
      <c r="G39" s="57">
        <v>49036</v>
      </c>
      <c r="H39" s="54">
        <v>0.78773956208131857</v>
      </c>
      <c r="I39" s="57">
        <v>48622</v>
      </c>
      <c r="J39" s="54">
        <v>0.78108885283297724</v>
      </c>
      <c r="K39" s="57">
        <v>414</v>
      </c>
      <c r="L39" s="54">
        <v>6.6507092483413391E-3</v>
      </c>
      <c r="M39" s="57">
        <v>3321</v>
      </c>
      <c r="N39" s="54">
        <v>5.3350254622564215E-2</v>
      </c>
      <c r="O39" s="57">
        <v>5567</v>
      </c>
      <c r="P39" s="54">
        <v>8.9431155520570613E-2</v>
      </c>
      <c r="Q39" s="32" t="s">
        <v>189</v>
      </c>
      <c r="R39" s="23" t="s">
        <v>189</v>
      </c>
    </row>
    <row r="40" spans="1:18" ht="17.100000000000001" customHeight="1" x14ac:dyDescent="0.3">
      <c r="A40" s="53" t="s">
        <v>187</v>
      </c>
      <c r="B40" s="20" t="s">
        <v>40</v>
      </c>
      <c r="C40" s="57">
        <v>64972</v>
      </c>
      <c r="D40" s="57">
        <v>59501</v>
      </c>
      <c r="E40" s="54">
        <v>0.91579449609062369</v>
      </c>
      <c r="F40" s="57">
        <v>54585</v>
      </c>
      <c r="G40" s="57">
        <v>46962</v>
      </c>
      <c r="H40" s="54">
        <v>0.72280366927291761</v>
      </c>
      <c r="I40" s="57">
        <v>46287</v>
      </c>
      <c r="J40" s="54">
        <v>0.7124145785876993</v>
      </c>
      <c r="K40" s="57">
        <v>675</v>
      </c>
      <c r="L40" s="54">
        <v>1.0389090685218249E-2</v>
      </c>
      <c r="M40" s="57">
        <v>4916</v>
      </c>
      <c r="N40" s="54">
        <v>7.5663362679308011E-2</v>
      </c>
      <c r="O40" s="57">
        <v>5471</v>
      </c>
      <c r="P40" s="54">
        <v>8.4205503909376353E-2</v>
      </c>
      <c r="Q40" s="32" t="s">
        <v>189</v>
      </c>
      <c r="R40" s="23" t="s">
        <v>189</v>
      </c>
    </row>
    <row r="41" spans="1:18" ht="17.100000000000001" customHeight="1" x14ac:dyDescent="0.3">
      <c r="A41" s="53" t="s">
        <v>187</v>
      </c>
      <c r="B41" s="44" t="s">
        <v>41</v>
      </c>
      <c r="C41" s="57">
        <v>18511</v>
      </c>
      <c r="D41" s="57">
        <v>15920</v>
      </c>
      <c r="E41" s="54">
        <v>0.86002917184376859</v>
      </c>
      <c r="F41" s="57">
        <v>14892</v>
      </c>
      <c r="G41" s="57">
        <v>13541</v>
      </c>
      <c r="H41" s="54">
        <v>0.73151099346334614</v>
      </c>
      <c r="I41" s="57">
        <v>13219</v>
      </c>
      <c r="J41" s="54">
        <v>0.71411593106801363</v>
      </c>
      <c r="K41" s="57">
        <v>322</v>
      </c>
      <c r="L41" s="54">
        <v>1.7395062395332506E-2</v>
      </c>
      <c r="M41" s="57">
        <v>1028</v>
      </c>
      <c r="N41" s="54">
        <v>5.5534547026092597E-2</v>
      </c>
      <c r="O41" s="57">
        <v>2591</v>
      </c>
      <c r="P41" s="54">
        <v>0.13997082815623144</v>
      </c>
      <c r="Q41" s="32" t="s">
        <v>189</v>
      </c>
      <c r="R41" s="23" t="s">
        <v>189</v>
      </c>
    </row>
    <row r="42" spans="1:18" ht="17.100000000000001" customHeight="1" x14ac:dyDescent="0.3">
      <c r="A42" s="53" t="s">
        <v>187</v>
      </c>
      <c r="B42" s="44" t="s">
        <v>42</v>
      </c>
      <c r="C42" s="57">
        <v>22406</v>
      </c>
      <c r="D42" s="57">
        <v>19956</v>
      </c>
      <c r="E42" s="54">
        <v>0.89065428902972421</v>
      </c>
      <c r="F42" s="57">
        <v>18656</v>
      </c>
      <c r="G42" s="57">
        <v>16686</v>
      </c>
      <c r="H42" s="54">
        <v>0.74471123806123363</v>
      </c>
      <c r="I42" s="57">
        <v>15510</v>
      </c>
      <c r="J42" s="54">
        <v>0.69222529679550115</v>
      </c>
      <c r="K42" s="57">
        <v>1176</v>
      </c>
      <c r="L42" s="54">
        <v>5.2485941265732396E-2</v>
      </c>
      <c r="M42" s="57">
        <v>1300</v>
      </c>
      <c r="N42" s="54">
        <v>5.8020173167901458E-2</v>
      </c>
      <c r="O42" s="57">
        <v>2450</v>
      </c>
      <c r="P42" s="54">
        <v>0.10934571097027582</v>
      </c>
      <c r="Q42" s="32" t="s">
        <v>189</v>
      </c>
      <c r="R42" s="23" t="s">
        <v>189</v>
      </c>
    </row>
    <row r="43" spans="1:18" ht="17.100000000000001" customHeight="1" x14ac:dyDescent="0.3">
      <c r="A43" s="53" t="s">
        <v>187</v>
      </c>
      <c r="B43" s="44" t="s">
        <v>43</v>
      </c>
      <c r="C43" s="57">
        <v>4959</v>
      </c>
      <c r="D43" s="57">
        <v>4574</v>
      </c>
      <c r="E43" s="54">
        <v>0.9223633797136519</v>
      </c>
      <c r="F43" s="57">
        <v>4209</v>
      </c>
      <c r="G43" s="57">
        <v>3660</v>
      </c>
      <c r="H43" s="54">
        <v>0.73805202661826985</v>
      </c>
      <c r="I43" s="57">
        <v>3638</v>
      </c>
      <c r="J43" s="54">
        <v>0.73361564831619275</v>
      </c>
      <c r="K43" s="57">
        <v>22</v>
      </c>
      <c r="L43" s="54">
        <v>4.4363783020770313E-3</v>
      </c>
      <c r="M43" s="57">
        <v>365</v>
      </c>
      <c r="N43" s="54">
        <v>7.3603549102641663E-2</v>
      </c>
      <c r="O43" s="57">
        <v>385</v>
      </c>
      <c r="P43" s="54">
        <v>7.763662028634806E-2</v>
      </c>
      <c r="Q43" s="32" t="s">
        <v>189</v>
      </c>
      <c r="R43" s="23" t="s">
        <v>189</v>
      </c>
    </row>
    <row r="44" spans="1:18" ht="17.100000000000001" customHeight="1" x14ac:dyDescent="0.3">
      <c r="A44" s="53" t="s">
        <v>187</v>
      </c>
      <c r="B44" s="20" t="s">
        <v>44</v>
      </c>
      <c r="C44" s="57">
        <v>12090</v>
      </c>
      <c r="D44" s="57">
        <v>10410</v>
      </c>
      <c r="E44" s="54">
        <v>0.86104218362282881</v>
      </c>
      <c r="F44" s="57">
        <v>9618</v>
      </c>
      <c r="G44" s="57">
        <v>8952</v>
      </c>
      <c r="H44" s="54">
        <v>0.74044665012406952</v>
      </c>
      <c r="I44" s="57">
        <v>8897</v>
      </c>
      <c r="J44" s="54">
        <v>0.73589743589743595</v>
      </c>
      <c r="K44" s="57">
        <v>55</v>
      </c>
      <c r="L44" s="54">
        <v>4.5492142266335819E-3</v>
      </c>
      <c r="M44" s="57">
        <v>792</v>
      </c>
      <c r="N44" s="54">
        <v>6.550868486352357E-2</v>
      </c>
      <c r="O44" s="57">
        <v>1680</v>
      </c>
      <c r="P44" s="54">
        <v>0.13895781637717122</v>
      </c>
      <c r="Q44" s="32" t="s">
        <v>189</v>
      </c>
      <c r="R44" s="23" t="s">
        <v>189</v>
      </c>
    </row>
    <row r="45" spans="1:18" ht="17.100000000000001" customHeight="1" x14ac:dyDescent="0.3">
      <c r="A45" s="53" t="s">
        <v>187</v>
      </c>
      <c r="B45" s="44" t="s">
        <v>45</v>
      </c>
      <c r="C45" s="57">
        <v>13240</v>
      </c>
      <c r="D45" s="57">
        <v>11147</v>
      </c>
      <c r="E45" s="54">
        <v>0.84191842900302116</v>
      </c>
      <c r="F45" s="57">
        <v>10424</v>
      </c>
      <c r="G45" s="57">
        <v>9603</v>
      </c>
      <c r="H45" s="54">
        <v>0.72530211480362539</v>
      </c>
      <c r="I45" s="57">
        <v>7580</v>
      </c>
      <c r="J45" s="54">
        <v>0.57250755287009059</v>
      </c>
      <c r="K45" s="57">
        <v>2023</v>
      </c>
      <c r="L45" s="54">
        <v>0.15279456193353474</v>
      </c>
      <c r="M45" s="57">
        <v>723</v>
      </c>
      <c r="N45" s="54">
        <v>5.460725075528701E-2</v>
      </c>
      <c r="O45" s="57">
        <v>2093</v>
      </c>
      <c r="P45" s="54">
        <v>0.15808157099697887</v>
      </c>
      <c r="Q45" s="32" t="s">
        <v>189</v>
      </c>
      <c r="R45" s="23" t="s">
        <v>189</v>
      </c>
    </row>
    <row r="46" spans="1:18" ht="17.100000000000001" customHeight="1" x14ac:dyDescent="0.3">
      <c r="A46" s="53" t="s">
        <v>187</v>
      </c>
      <c r="B46" s="20" t="s">
        <v>46</v>
      </c>
      <c r="C46" s="57">
        <v>33285</v>
      </c>
      <c r="D46" s="57">
        <v>31168</v>
      </c>
      <c r="E46" s="54">
        <v>0.93639777677632563</v>
      </c>
      <c r="F46" s="57">
        <v>28939</v>
      </c>
      <c r="G46" s="57">
        <v>25012</v>
      </c>
      <c r="H46" s="54">
        <v>0.75144960192278809</v>
      </c>
      <c r="I46" s="57">
        <v>24852</v>
      </c>
      <c r="J46" s="54">
        <v>0.74664263181613344</v>
      </c>
      <c r="K46" s="57">
        <v>160</v>
      </c>
      <c r="L46" s="54">
        <v>4.8069701066546493E-3</v>
      </c>
      <c r="M46" s="57">
        <v>2229</v>
      </c>
      <c r="N46" s="54">
        <v>6.6967102298332581E-2</v>
      </c>
      <c r="O46" s="57">
        <v>2117</v>
      </c>
      <c r="P46" s="54">
        <v>6.3602223223674328E-2</v>
      </c>
      <c r="Q46" s="32" t="s">
        <v>189</v>
      </c>
      <c r="R46" s="23" t="s">
        <v>189</v>
      </c>
    </row>
    <row r="47" spans="1:18" ht="17.100000000000001" customHeight="1" x14ac:dyDescent="0.3">
      <c r="A47" s="53" t="s">
        <v>187</v>
      </c>
      <c r="B47" s="20" t="s">
        <v>47</v>
      </c>
      <c r="C47" s="57">
        <v>5207</v>
      </c>
      <c r="D47" s="57">
        <v>4747</v>
      </c>
      <c r="E47" s="54">
        <v>0.91165738429037835</v>
      </c>
      <c r="F47" s="57">
        <v>4509</v>
      </c>
      <c r="G47" s="57">
        <v>3884</v>
      </c>
      <c r="H47" s="54">
        <v>0.7459189552525447</v>
      </c>
      <c r="I47" s="57">
        <v>3786</v>
      </c>
      <c r="J47" s="54">
        <v>0.72709813712310356</v>
      </c>
      <c r="K47" s="57">
        <v>98</v>
      </c>
      <c r="L47" s="54">
        <v>1.8820818129441138E-2</v>
      </c>
      <c r="M47" s="57">
        <v>238</v>
      </c>
      <c r="N47" s="54">
        <v>4.5707701171499901E-2</v>
      </c>
      <c r="O47" s="57">
        <v>460</v>
      </c>
      <c r="P47" s="54">
        <v>8.8342615709621666E-2</v>
      </c>
      <c r="Q47" s="32" t="s">
        <v>189</v>
      </c>
      <c r="R47" s="23" t="s">
        <v>189</v>
      </c>
    </row>
    <row r="48" spans="1:18" ht="17.100000000000001" customHeight="1" x14ac:dyDescent="0.3">
      <c r="A48" s="53" t="s">
        <v>187</v>
      </c>
      <c r="B48" s="20" t="s">
        <v>48</v>
      </c>
      <c r="C48" s="57">
        <v>3405</v>
      </c>
      <c r="D48" s="57">
        <v>3007</v>
      </c>
      <c r="E48" s="54">
        <v>0.88311306901615272</v>
      </c>
      <c r="F48" s="57">
        <v>2798</v>
      </c>
      <c r="G48" s="57">
        <v>2615</v>
      </c>
      <c r="H48" s="54">
        <v>0.76798825256975034</v>
      </c>
      <c r="I48" s="57">
        <v>2547</v>
      </c>
      <c r="J48" s="54">
        <v>0.7480176211453744</v>
      </c>
      <c r="K48" s="57">
        <v>68</v>
      </c>
      <c r="L48" s="54">
        <v>1.9970631424375919E-2</v>
      </c>
      <c r="M48" s="57">
        <v>209</v>
      </c>
      <c r="N48" s="54">
        <v>6.1380323054331866E-2</v>
      </c>
      <c r="O48" s="57">
        <v>398</v>
      </c>
      <c r="P48" s="54">
        <v>0.11688693098384728</v>
      </c>
      <c r="Q48" s="32" t="s">
        <v>189</v>
      </c>
      <c r="R48" s="23" t="s">
        <v>189</v>
      </c>
    </row>
    <row r="49" spans="1:18" ht="17.100000000000001" customHeight="1" x14ac:dyDescent="0.3">
      <c r="A49" s="53" t="s">
        <v>187</v>
      </c>
      <c r="B49" s="20" t="s">
        <v>49</v>
      </c>
      <c r="C49" s="57">
        <v>47</v>
      </c>
      <c r="D49" s="57">
        <v>41</v>
      </c>
      <c r="E49" s="54">
        <v>0.87234042553191493</v>
      </c>
      <c r="F49" s="57" t="s">
        <v>189</v>
      </c>
      <c r="G49" s="57">
        <v>32</v>
      </c>
      <c r="H49" s="54">
        <v>0.68085106382978722</v>
      </c>
      <c r="I49" s="57">
        <v>32</v>
      </c>
      <c r="J49" s="54">
        <v>0.68085106382978722</v>
      </c>
      <c r="K49" s="57">
        <v>0</v>
      </c>
      <c r="L49" s="54">
        <v>0</v>
      </c>
      <c r="M49" s="57" t="s">
        <v>189</v>
      </c>
      <c r="N49" s="54" t="s">
        <v>189</v>
      </c>
      <c r="O49" s="57">
        <v>6</v>
      </c>
      <c r="P49" s="54">
        <v>0.1276595744680851</v>
      </c>
      <c r="Q49" s="33">
        <v>1</v>
      </c>
      <c r="R49" s="23" t="s">
        <v>190</v>
      </c>
    </row>
    <row r="50" spans="1:18" ht="17.100000000000001" customHeight="1" x14ac:dyDescent="0.3">
      <c r="A50" s="53" t="s">
        <v>187</v>
      </c>
      <c r="B50" s="20" t="s">
        <v>50</v>
      </c>
      <c r="C50" s="57">
        <v>1271</v>
      </c>
      <c r="D50" s="57">
        <v>1168</v>
      </c>
      <c r="E50" s="54">
        <v>0.9189614476789929</v>
      </c>
      <c r="F50" s="57">
        <v>1081</v>
      </c>
      <c r="G50" s="57">
        <v>952</v>
      </c>
      <c r="H50" s="54">
        <v>0.74901652242328876</v>
      </c>
      <c r="I50" s="57">
        <v>927</v>
      </c>
      <c r="J50" s="54">
        <v>0.72934697088906375</v>
      </c>
      <c r="K50" s="57">
        <v>25</v>
      </c>
      <c r="L50" s="54">
        <v>1.9669551534225019E-2</v>
      </c>
      <c r="M50" s="57">
        <v>87</v>
      </c>
      <c r="N50" s="54">
        <v>6.8450039339103069E-2</v>
      </c>
      <c r="O50" s="57">
        <v>103</v>
      </c>
      <c r="P50" s="54">
        <v>8.1038552321007082E-2</v>
      </c>
      <c r="Q50" s="32" t="s">
        <v>189</v>
      </c>
      <c r="R50" s="23" t="s">
        <v>189</v>
      </c>
    </row>
    <row r="51" spans="1:18" ht="17.100000000000001" customHeight="1" x14ac:dyDescent="0.3">
      <c r="A51" s="53" t="s">
        <v>187</v>
      </c>
      <c r="B51" s="20" t="s">
        <v>51</v>
      </c>
      <c r="C51" s="57">
        <v>10115</v>
      </c>
      <c r="D51" s="57">
        <v>9352</v>
      </c>
      <c r="E51" s="54">
        <v>0.92456747404844286</v>
      </c>
      <c r="F51" s="57">
        <v>8813</v>
      </c>
      <c r="G51" s="57">
        <v>7691</v>
      </c>
      <c r="H51" s="54">
        <v>0.76035590706870981</v>
      </c>
      <c r="I51" s="57">
        <v>7184</v>
      </c>
      <c r="J51" s="54">
        <v>0.71023232822540783</v>
      </c>
      <c r="K51" s="57">
        <v>507</v>
      </c>
      <c r="L51" s="54">
        <v>5.0123578843302027E-2</v>
      </c>
      <c r="M51" s="57">
        <v>539</v>
      </c>
      <c r="N51" s="54">
        <v>5.3287197231833908E-2</v>
      </c>
      <c r="O51" s="57">
        <v>763</v>
      </c>
      <c r="P51" s="54">
        <v>7.5432525951557097E-2</v>
      </c>
      <c r="Q51" s="32" t="s">
        <v>189</v>
      </c>
      <c r="R51" s="23" t="s">
        <v>189</v>
      </c>
    </row>
    <row r="52" spans="1:18" ht="17.100000000000001" customHeight="1" x14ac:dyDescent="0.3">
      <c r="A52" s="53" t="s">
        <v>187</v>
      </c>
      <c r="B52" s="20" t="s">
        <v>52</v>
      </c>
      <c r="C52" s="57">
        <v>8207</v>
      </c>
      <c r="D52" s="57">
        <v>7247</v>
      </c>
      <c r="E52" s="54">
        <v>0.88302668453758981</v>
      </c>
      <c r="F52" s="57">
        <v>6906</v>
      </c>
      <c r="G52" s="57">
        <v>6280</v>
      </c>
      <c r="H52" s="54">
        <v>0.76520043864993303</v>
      </c>
      <c r="I52" s="57">
        <v>5776</v>
      </c>
      <c r="J52" s="54">
        <v>0.7037894480321677</v>
      </c>
      <c r="K52" s="57">
        <v>504</v>
      </c>
      <c r="L52" s="54">
        <v>6.1410990617765324E-2</v>
      </c>
      <c r="M52" s="57">
        <v>341</v>
      </c>
      <c r="N52" s="54">
        <v>4.1549896429876935E-2</v>
      </c>
      <c r="O52" s="57">
        <v>960</v>
      </c>
      <c r="P52" s="54">
        <v>0.11697331546241013</v>
      </c>
      <c r="Q52" s="32" t="s">
        <v>189</v>
      </c>
      <c r="R52" s="23" t="s">
        <v>189</v>
      </c>
    </row>
    <row r="53" spans="1:18" ht="17.100000000000001" customHeight="1" x14ac:dyDescent="0.3">
      <c r="A53" s="53" t="s">
        <v>187</v>
      </c>
      <c r="B53" s="20" t="s">
        <v>53</v>
      </c>
      <c r="C53" s="57">
        <v>17350</v>
      </c>
      <c r="D53" s="57">
        <v>15571</v>
      </c>
      <c r="E53" s="54">
        <v>0.89746397694524493</v>
      </c>
      <c r="F53" s="57">
        <v>14530</v>
      </c>
      <c r="G53" s="57">
        <v>13071</v>
      </c>
      <c r="H53" s="54">
        <v>0.75337175792507205</v>
      </c>
      <c r="I53" s="57">
        <v>12877</v>
      </c>
      <c r="J53" s="54">
        <v>0.74219020172910666</v>
      </c>
      <c r="K53" s="57">
        <v>194</v>
      </c>
      <c r="L53" s="54">
        <v>1.1181556195965418E-2</v>
      </c>
      <c r="M53" s="57">
        <v>1041</v>
      </c>
      <c r="N53" s="54">
        <v>0.06</v>
      </c>
      <c r="O53" s="57">
        <v>1779</v>
      </c>
      <c r="P53" s="54">
        <v>0.10253602305475504</v>
      </c>
      <c r="Q53" s="32" t="s">
        <v>189</v>
      </c>
      <c r="R53" s="23" t="s">
        <v>189</v>
      </c>
    </row>
    <row r="54" spans="1:18" ht="17.100000000000001" customHeight="1" x14ac:dyDescent="0.3">
      <c r="A54" s="53" t="s">
        <v>187</v>
      </c>
      <c r="B54" s="20" t="s">
        <v>54</v>
      </c>
      <c r="C54" s="57">
        <v>3094</v>
      </c>
      <c r="D54" s="57">
        <v>2638</v>
      </c>
      <c r="E54" s="54">
        <v>0.85261797026502906</v>
      </c>
      <c r="F54" s="57">
        <v>2459</v>
      </c>
      <c r="G54" s="57">
        <v>2234</v>
      </c>
      <c r="H54" s="54">
        <v>0.7220426632191338</v>
      </c>
      <c r="I54" s="57">
        <v>2177</v>
      </c>
      <c r="J54" s="54">
        <v>0.7036199095022625</v>
      </c>
      <c r="K54" s="57">
        <v>57</v>
      </c>
      <c r="L54" s="54">
        <v>1.8422753716871364E-2</v>
      </c>
      <c r="M54" s="57">
        <v>179</v>
      </c>
      <c r="N54" s="54">
        <v>5.7853910795087268E-2</v>
      </c>
      <c r="O54" s="57">
        <v>456</v>
      </c>
      <c r="P54" s="54">
        <v>0.14738202973497092</v>
      </c>
      <c r="Q54" s="32" t="s">
        <v>189</v>
      </c>
      <c r="R54" s="23" t="s">
        <v>189</v>
      </c>
    </row>
    <row r="55" spans="1:18" ht="17.100000000000001" customHeight="1" x14ac:dyDescent="0.3">
      <c r="A55" s="53" t="s">
        <v>187</v>
      </c>
      <c r="B55" s="20" t="s">
        <v>55</v>
      </c>
      <c r="C55" s="57">
        <v>2126</v>
      </c>
      <c r="D55" s="57">
        <v>1858</v>
      </c>
      <c r="E55" s="54">
        <v>0.87394167450611482</v>
      </c>
      <c r="F55" s="57">
        <v>1717</v>
      </c>
      <c r="G55" s="57">
        <v>1541</v>
      </c>
      <c r="H55" s="54">
        <v>0.72483537158984013</v>
      </c>
      <c r="I55" s="57">
        <v>1508</v>
      </c>
      <c r="J55" s="54">
        <v>0.70931326434619002</v>
      </c>
      <c r="K55" s="57">
        <v>33</v>
      </c>
      <c r="L55" s="54">
        <v>1.5522107243650047E-2</v>
      </c>
      <c r="M55" s="57">
        <v>141</v>
      </c>
      <c r="N55" s="54">
        <v>6.6321730950141114E-2</v>
      </c>
      <c r="O55" s="57">
        <v>268</v>
      </c>
      <c r="P55" s="54">
        <v>0.12605832549388524</v>
      </c>
      <c r="Q55" s="32" t="s">
        <v>189</v>
      </c>
      <c r="R55" s="23" t="s">
        <v>189</v>
      </c>
    </row>
    <row r="56" spans="1:18" ht="17.100000000000001" customHeight="1" x14ac:dyDescent="0.3">
      <c r="A56" s="53" t="s">
        <v>187</v>
      </c>
      <c r="B56" s="20" t="s">
        <v>56</v>
      </c>
      <c r="C56" s="57">
        <v>400</v>
      </c>
      <c r="D56" s="57">
        <v>376</v>
      </c>
      <c r="E56" s="54">
        <v>0.94</v>
      </c>
      <c r="F56" s="57">
        <v>355</v>
      </c>
      <c r="G56" s="57">
        <v>299</v>
      </c>
      <c r="H56" s="54">
        <v>0.74750000000000005</v>
      </c>
      <c r="I56" s="57">
        <v>291</v>
      </c>
      <c r="J56" s="54">
        <v>0.72750000000000004</v>
      </c>
      <c r="K56" s="57">
        <v>8</v>
      </c>
      <c r="L56" s="54">
        <v>0.02</v>
      </c>
      <c r="M56" s="57">
        <v>21</v>
      </c>
      <c r="N56" s="54">
        <v>5.2499999999999998E-2</v>
      </c>
      <c r="O56" s="57">
        <v>24</v>
      </c>
      <c r="P56" s="54">
        <v>0.06</v>
      </c>
      <c r="Q56" s="32" t="s">
        <v>189</v>
      </c>
      <c r="R56" s="23" t="s">
        <v>189</v>
      </c>
    </row>
    <row r="57" spans="1:18" ht="17.100000000000001" customHeight="1" x14ac:dyDescent="0.3">
      <c r="A57" s="53" t="s">
        <v>187</v>
      </c>
      <c r="B57" s="20" t="s">
        <v>57</v>
      </c>
      <c r="C57" s="57">
        <v>17079</v>
      </c>
      <c r="D57" s="57">
        <v>15522</v>
      </c>
      <c r="E57" s="54">
        <v>0.90883541190936235</v>
      </c>
      <c r="F57" s="57">
        <v>14755</v>
      </c>
      <c r="G57" s="57">
        <v>13148</v>
      </c>
      <c r="H57" s="54">
        <v>0.76983429943205106</v>
      </c>
      <c r="I57" s="57">
        <v>12866</v>
      </c>
      <c r="J57" s="54">
        <v>0.75332279407459457</v>
      </c>
      <c r="K57" s="57">
        <v>282</v>
      </c>
      <c r="L57" s="54">
        <v>1.6511505357456525E-2</v>
      </c>
      <c r="M57" s="57">
        <v>767</v>
      </c>
      <c r="N57" s="54">
        <v>4.4908952514784238E-2</v>
      </c>
      <c r="O57" s="57">
        <v>1557</v>
      </c>
      <c r="P57" s="54">
        <v>9.1164588090637627E-2</v>
      </c>
      <c r="Q57" s="32" t="s">
        <v>189</v>
      </c>
      <c r="R57" s="23" t="s">
        <v>189</v>
      </c>
    </row>
    <row r="58" spans="1:18" ht="17.100000000000001" customHeight="1" x14ac:dyDescent="0.3">
      <c r="A58" s="53" t="s">
        <v>187</v>
      </c>
      <c r="B58" s="20" t="s">
        <v>58</v>
      </c>
      <c r="C58" s="57">
        <v>930</v>
      </c>
      <c r="D58" s="57">
        <v>795</v>
      </c>
      <c r="E58" s="54">
        <v>0.85483870967741937</v>
      </c>
      <c r="F58" s="57">
        <v>745</v>
      </c>
      <c r="G58" s="57">
        <v>703</v>
      </c>
      <c r="H58" s="54">
        <v>0.75591397849462361</v>
      </c>
      <c r="I58" s="57">
        <v>686</v>
      </c>
      <c r="J58" s="54">
        <v>0.73763440860215057</v>
      </c>
      <c r="K58" s="57">
        <v>17</v>
      </c>
      <c r="L58" s="54">
        <v>1.8279569892473119E-2</v>
      </c>
      <c r="M58" s="57">
        <v>50</v>
      </c>
      <c r="N58" s="54">
        <v>5.3763440860215055E-2</v>
      </c>
      <c r="O58" s="57">
        <v>135</v>
      </c>
      <c r="P58" s="54">
        <v>0.14516129032258066</v>
      </c>
      <c r="Q58" s="32" t="s">
        <v>189</v>
      </c>
      <c r="R58" s="23" t="s">
        <v>189</v>
      </c>
    </row>
    <row r="59" spans="1:18" ht="17.100000000000001" customHeight="1" x14ac:dyDescent="0.3">
      <c r="A59" s="53" t="s">
        <v>187</v>
      </c>
      <c r="B59" s="20" t="s">
        <v>59</v>
      </c>
      <c r="C59" s="57">
        <v>17494</v>
      </c>
      <c r="D59" s="57">
        <v>15348</v>
      </c>
      <c r="E59" s="54">
        <v>0.87732937006973821</v>
      </c>
      <c r="F59" s="57">
        <v>14176</v>
      </c>
      <c r="G59" s="57">
        <v>12580</v>
      </c>
      <c r="H59" s="54">
        <v>0.71910369269463814</v>
      </c>
      <c r="I59" s="57">
        <v>12400</v>
      </c>
      <c r="J59" s="54">
        <v>0.70881445066880078</v>
      </c>
      <c r="K59" s="57">
        <v>180</v>
      </c>
      <c r="L59" s="54">
        <v>1.028924202583743E-2</v>
      </c>
      <c r="M59" s="57">
        <v>1172</v>
      </c>
      <c r="N59" s="54">
        <v>6.6994398079341488E-2</v>
      </c>
      <c r="O59" s="57">
        <v>2146</v>
      </c>
      <c r="P59" s="54">
        <v>0.1226706299302618</v>
      </c>
      <c r="Q59" s="32" t="s">
        <v>189</v>
      </c>
      <c r="R59" s="23" t="s">
        <v>189</v>
      </c>
    </row>
    <row r="60" spans="1:18" ht="17.100000000000001" customHeight="1" x14ac:dyDescent="0.3">
      <c r="A60" s="53" t="s">
        <v>187</v>
      </c>
      <c r="B60" s="20" t="s">
        <v>60</v>
      </c>
      <c r="C60" s="57">
        <v>4185</v>
      </c>
      <c r="D60" s="57">
        <v>3955</v>
      </c>
      <c r="E60" s="54">
        <v>0.94504181600955794</v>
      </c>
      <c r="F60" s="57">
        <v>3733</v>
      </c>
      <c r="G60" s="57">
        <v>3117</v>
      </c>
      <c r="H60" s="54">
        <v>0.74480286738351253</v>
      </c>
      <c r="I60" s="57">
        <v>3072</v>
      </c>
      <c r="J60" s="54">
        <v>0.73405017921146953</v>
      </c>
      <c r="K60" s="57">
        <v>45</v>
      </c>
      <c r="L60" s="54">
        <v>1.0752688172043012E-2</v>
      </c>
      <c r="M60" s="57">
        <v>222</v>
      </c>
      <c r="N60" s="54">
        <v>5.3046594982078851E-2</v>
      </c>
      <c r="O60" s="57">
        <v>230</v>
      </c>
      <c r="P60" s="54">
        <v>5.4958183990442055E-2</v>
      </c>
      <c r="Q60" s="32" t="s">
        <v>189</v>
      </c>
      <c r="R60" s="23" t="s">
        <v>189</v>
      </c>
    </row>
    <row r="61" spans="1:18" ht="17.100000000000001" customHeight="1" x14ac:dyDescent="0.3">
      <c r="A61" s="53" t="s">
        <v>187</v>
      </c>
      <c r="B61" s="20" t="s">
        <v>61</v>
      </c>
      <c r="C61" s="57">
        <v>2842</v>
      </c>
      <c r="D61" s="57">
        <v>2478</v>
      </c>
      <c r="E61" s="54">
        <v>0.8719211822660099</v>
      </c>
      <c r="F61" s="57">
        <v>2309</v>
      </c>
      <c r="G61" s="57">
        <v>2127</v>
      </c>
      <c r="H61" s="54">
        <v>0.7484166080225193</v>
      </c>
      <c r="I61" s="57">
        <v>2108</v>
      </c>
      <c r="J61" s="54">
        <v>0.74173117522871213</v>
      </c>
      <c r="K61" s="57">
        <v>19</v>
      </c>
      <c r="L61" s="54">
        <v>6.6854327938071778E-3</v>
      </c>
      <c r="M61" s="57">
        <v>169</v>
      </c>
      <c r="N61" s="54">
        <v>5.9465165376495425E-2</v>
      </c>
      <c r="O61" s="57">
        <v>364</v>
      </c>
      <c r="P61" s="54">
        <v>0.12807881773399016</v>
      </c>
      <c r="Q61" s="32" t="s">
        <v>189</v>
      </c>
      <c r="R61" s="23" t="s">
        <v>189</v>
      </c>
    </row>
    <row r="62" spans="1:18" ht="17.100000000000001" customHeight="1" x14ac:dyDescent="0.3">
      <c r="A62" s="55" t="s">
        <v>187</v>
      </c>
      <c r="B62" s="27" t="s">
        <v>62</v>
      </c>
      <c r="C62" s="59">
        <v>996145</v>
      </c>
      <c r="D62" s="59">
        <v>905882</v>
      </c>
      <c r="E62" s="56">
        <v>0.90938768954318905</v>
      </c>
      <c r="F62" s="59">
        <v>845493</v>
      </c>
      <c r="G62" s="59">
        <v>747377</v>
      </c>
      <c r="H62" s="56">
        <v>0.7502692881056473</v>
      </c>
      <c r="I62" s="59">
        <v>735592</v>
      </c>
      <c r="J62" s="56">
        <v>0.73843868111570099</v>
      </c>
      <c r="K62" s="59">
        <v>11785</v>
      </c>
      <c r="L62" s="56">
        <v>1.1830606989946243E-2</v>
      </c>
      <c r="M62" s="59">
        <v>60389</v>
      </c>
      <c r="N62" s="56">
        <v>6.062270051046785E-2</v>
      </c>
      <c r="O62" s="59">
        <v>90263</v>
      </c>
      <c r="P62" s="56">
        <v>9.0612310456811007E-2</v>
      </c>
      <c r="Q62" s="48" t="s">
        <v>189</v>
      </c>
      <c r="R62" s="30" t="s">
        <v>189</v>
      </c>
    </row>
    <row r="63" spans="1:18" ht="17.100000000000001" customHeight="1" x14ac:dyDescent="0.3">
      <c r="A63" s="31" t="s">
        <v>105</v>
      </c>
    </row>
  </sheetData>
  <sheetProtection sheet="1" objects="1" scenarios="1" selectLockedCells="1"/>
  <conditionalFormatting sqref="A4:R62">
    <cfRule type="expression" dxfId="11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9.85546875" style="16" bestFit="1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93</v>
      </c>
      <c r="F2" s="17"/>
      <c r="G2" s="19"/>
    </row>
    <row r="3" spans="1:7" s="5" customFormat="1" ht="34.5" x14ac:dyDescent="0.2">
      <c r="A3" s="49" t="s">
        <v>0</v>
      </c>
      <c r="B3" s="49" t="s">
        <v>122</v>
      </c>
      <c r="C3" s="49" t="s">
        <v>169</v>
      </c>
      <c r="D3" s="49" t="s">
        <v>170</v>
      </c>
      <c r="E3" s="61" t="s">
        <v>171</v>
      </c>
      <c r="F3" s="62" t="s">
        <v>2</v>
      </c>
      <c r="G3" s="61" t="s">
        <v>3</v>
      </c>
    </row>
    <row r="4" spans="1:7" ht="17.100000000000001" customHeight="1" x14ac:dyDescent="0.3">
      <c r="A4" s="20" t="s">
        <v>187</v>
      </c>
      <c r="B4" s="20" t="s">
        <v>4</v>
      </c>
      <c r="C4" s="58">
        <v>0.96105643044619427</v>
      </c>
      <c r="D4" s="58">
        <v>0.9001949317738791</v>
      </c>
      <c r="E4" s="64">
        <v>0.95228868295422631</v>
      </c>
      <c r="F4" s="65" t="s">
        <v>189</v>
      </c>
      <c r="G4" s="23" t="s">
        <v>189</v>
      </c>
    </row>
    <row r="5" spans="1:7" ht="17.100000000000001" customHeight="1" x14ac:dyDescent="0.3">
      <c r="A5" s="20" t="s">
        <v>187</v>
      </c>
      <c r="B5" s="20" t="s">
        <v>5</v>
      </c>
      <c r="C5" s="58">
        <v>1</v>
      </c>
      <c r="D5" s="58" t="s">
        <v>189</v>
      </c>
      <c r="E5" s="64" t="s">
        <v>189</v>
      </c>
      <c r="F5" s="66">
        <v>1</v>
      </c>
      <c r="G5" s="23" t="s">
        <v>190</v>
      </c>
    </row>
    <row r="6" spans="1:7" ht="17.100000000000001" customHeight="1" x14ac:dyDescent="0.3">
      <c r="A6" s="20" t="s">
        <v>187</v>
      </c>
      <c r="B6" s="20" t="s">
        <v>6</v>
      </c>
      <c r="C6" s="58">
        <v>0.93592233009708736</v>
      </c>
      <c r="D6" s="58">
        <v>0.86065573770491799</v>
      </c>
      <c r="E6" s="64">
        <v>0.92150706436420726</v>
      </c>
      <c r="F6" s="67" t="s">
        <v>189</v>
      </c>
      <c r="G6" s="23" t="s">
        <v>189</v>
      </c>
    </row>
    <row r="7" spans="1:7" ht="17.100000000000001" customHeight="1" x14ac:dyDescent="0.3">
      <c r="A7" s="20" t="s">
        <v>187</v>
      </c>
      <c r="B7" s="20" t="s">
        <v>7</v>
      </c>
      <c r="C7" s="58">
        <v>0.96870074307588383</v>
      </c>
      <c r="D7" s="58">
        <v>0.89482758620689651</v>
      </c>
      <c r="E7" s="64">
        <v>0.96016729735112527</v>
      </c>
      <c r="F7" s="67" t="s">
        <v>189</v>
      </c>
      <c r="G7" s="23" t="s">
        <v>189</v>
      </c>
    </row>
    <row r="8" spans="1:7" ht="17.100000000000001" customHeight="1" x14ac:dyDescent="0.3">
      <c r="A8" s="20" t="s">
        <v>187</v>
      </c>
      <c r="B8" s="20" t="s">
        <v>8</v>
      </c>
      <c r="C8" s="58">
        <v>0.95968645016797316</v>
      </c>
      <c r="D8" s="58">
        <v>0.88043478260869568</v>
      </c>
      <c r="E8" s="64">
        <v>0.94614670380687094</v>
      </c>
      <c r="F8" s="67" t="s">
        <v>189</v>
      </c>
      <c r="G8" s="23" t="s">
        <v>189</v>
      </c>
    </row>
    <row r="9" spans="1:7" ht="17.100000000000001" customHeight="1" x14ac:dyDescent="0.3">
      <c r="A9" s="20" t="s">
        <v>187</v>
      </c>
      <c r="B9" s="20" t="s">
        <v>9</v>
      </c>
      <c r="C9" s="58">
        <v>0.96332518337408313</v>
      </c>
      <c r="D9" s="58">
        <v>0.859375</v>
      </c>
      <c r="E9" s="64">
        <v>0.94356435643564351</v>
      </c>
      <c r="F9" s="67" t="s">
        <v>189</v>
      </c>
      <c r="G9" s="23" t="s">
        <v>189</v>
      </c>
    </row>
    <row r="10" spans="1:7" ht="17.100000000000001" customHeight="1" x14ac:dyDescent="0.3">
      <c r="A10" s="20" t="s">
        <v>187</v>
      </c>
      <c r="B10" s="20" t="s">
        <v>10</v>
      </c>
      <c r="C10" s="58">
        <v>0.95653221531492461</v>
      </c>
      <c r="D10" s="58">
        <v>0.89922248803827753</v>
      </c>
      <c r="E10" s="64">
        <v>0.94857854326623781</v>
      </c>
      <c r="F10" s="67" t="s">
        <v>189</v>
      </c>
      <c r="G10" s="23" t="s">
        <v>189</v>
      </c>
    </row>
    <row r="11" spans="1:7" ht="17.100000000000001" customHeight="1" x14ac:dyDescent="0.3">
      <c r="A11" s="20" t="s">
        <v>187</v>
      </c>
      <c r="B11" s="20" t="s">
        <v>11</v>
      </c>
      <c r="C11" s="58">
        <v>0.95924764890282133</v>
      </c>
      <c r="D11" s="58">
        <v>0.93600000000000005</v>
      </c>
      <c r="E11" s="64">
        <v>0.95543905635648751</v>
      </c>
      <c r="F11" s="67" t="s">
        <v>189</v>
      </c>
      <c r="G11" s="23" t="s">
        <v>189</v>
      </c>
    </row>
    <row r="12" spans="1:7" ht="17.100000000000001" customHeight="1" x14ac:dyDescent="0.3">
      <c r="A12" s="20" t="s">
        <v>187</v>
      </c>
      <c r="B12" s="20" t="s">
        <v>12</v>
      </c>
      <c r="C12" s="58">
        <v>0.96668188041989955</v>
      </c>
      <c r="D12" s="58">
        <v>0.89397590361445778</v>
      </c>
      <c r="E12" s="64">
        <v>0.95510360706062936</v>
      </c>
      <c r="F12" s="67" t="s">
        <v>189</v>
      </c>
      <c r="G12" s="23" t="s">
        <v>189</v>
      </c>
    </row>
    <row r="13" spans="1:7" ht="17.100000000000001" customHeight="1" x14ac:dyDescent="0.3">
      <c r="A13" s="20" t="s">
        <v>187</v>
      </c>
      <c r="B13" s="20" t="s">
        <v>13</v>
      </c>
      <c r="C13" s="58">
        <v>0.97028964354059222</v>
      </c>
      <c r="D13" s="58">
        <v>0.8836486136304742</v>
      </c>
      <c r="E13" s="64">
        <v>0.96065148457768812</v>
      </c>
      <c r="F13" s="67" t="s">
        <v>189</v>
      </c>
      <c r="G13" s="23" t="s">
        <v>189</v>
      </c>
    </row>
    <row r="14" spans="1:7" ht="17.100000000000001" customHeight="1" x14ac:dyDescent="0.3">
      <c r="A14" s="20" t="s">
        <v>187</v>
      </c>
      <c r="B14" s="20" t="s">
        <v>14</v>
      </c>
      <c r="C14" s="58">
        <v>0.9684848484848485</v>
      </c>
      <c r="D14" s="58">
        <v>0.94214876033057848</v>
      </c>
      <c r="E14" s="64">
        <v>0.96511627906976749</v>
      </c>
      <c r="F14" s="67" t="s">
        <v>189</v>
      </c>
      <c r="G14" s="23" t="s">
        <v>189</v>
      </c>
    </row>
    <row r="15" spans="1:7" ht="17.100000000000001" customHeight="1" x14ac:dyDescent="0.3">
      <c r="A15" s="20" t="s">
        <v>187</v>
      </c>
      <c r="B15" s="20" t="s">
        <v>15</v>
      </c>
      <c r="C15" s="58">
        <v>0.96790205162144272</v>
      </c>
      <c r="D15" s="58">
        <v>0.86541737649063033</v>
      </c>
      <c r="E15" s="64">
        <v>0.95123302853976166</v>
      </c>
      <c r="F15" s="67" t="s">
        <v>189</v>
      </c>
      <c r="G15" s="23" t="s">
        <v>189</v>
      </c>
    </row>
    <row r="16" spans="1:7" ht="17.100000000000001" customHeight="1" x14ac:dyDescent="0.3">
      <c r="A16" s="20" t="s">
        <v>187</v>
      </c>
      <c r="B16" s="20" t="s">
        <v>16</v>
      </c>
      <c r="C16" s="58">
        <v>0.94508276533592994</v>
      </c>
      <c r="D16" s="58">
        <v>0.92358803986710969</v>
      </c>
      <c r="E16" s="64">
        <v>0.94100015775358892</v>
      </c>
      <c r="F16" s="67" t="s">
        <v>189</v>
      </c>
      <c r="G16" s="23" t="s">
        <v>189</v>
      </c>
    </row>
    <row r="17" spans="1:7" ht="17.100000000000001" customHeight="1" x14ac:dyDescent="0.3">
      <c r="A17" s="20" t="s">
        <v>187</v>
      </c>
      <c r="B17" s="20" t="s">
        <v>17</v>
      </c>
      <c r="C17" s="58">
        <v>0.89058524173027986</v>
      </c>
      <c r="D17" s="58">
        <v>0.8666666666666667</v>
      </c>
      <c r="E17" s="64">
        <v>0.88675213675213671</v>
      </c>
      <c r="F17" s="67" t="s">
        <v>189</v>
      </c>
      <c r="G17" s="23" t="s">
        <v>189</v>
      </c>
    </row>
    <row r="18" spans="1:7" ht="17.100000000000001" customHeight="1" x14ac:dyDescent="0.3">
      <c r="A18" s="20" t="s">
        <v>187</v>
      </c>
      <c r="B18" s="20" t="s">
        <v>18</v>
      </c>
      <c r="C18" s="58">
        <v>0.97669914850450334</v>
      </c>
      <c r="D18" s="58">
        <v>0.89966832504145933</v>
      </c>
      <c r="E18" s="64">
        <v>0.96898946028935795</v>
      </c>
      <c r="F18" s="67" t="s">
        <v>189</v>
      </c>
      <c r="G18" s="23" t="s">
        <v>189</v>
      </c>
    </row>
    <row r="19" spans="1:7" ht="17.100000000000001" customHeight="1" x14ac:dyDescent="0.3">
      <c r="A19" s="20" t="s">
        <v>187</v>
      </c>
      <c r="B19" s="20" t="s">
        <v>19</v>
      </c>
      <c r="C19" s="58">
        <v>0.96859213705249281</v>
      </c>
      <c r="D19" s="58">
        <v>0.90200000000000002</v>
      </c>
      <c r="E19" s="64">
        <v>0.96200277063130812</v>
      </c>
      <c r="F19" s="67" t="s">
        <v>189</v>
      </c>
      <c r="G19" s="23" t="s">
        <v>189</v>
      </c>
    </row>
    <row r="20" spans="1:7" ht="17.100000000000001" customHeight="1" x14ac:dyDescent="0.3">
      <c r="A20" s="20" t="s">
        <v>187</v>
      </c>
      <c r="B20" s="20" t="s">
        <v>20</v>
      </c>
      <c r="C20" s="58">
        <v>0.95465170640486208</v>
      </c>
      <c r="D20" s="58">
        <v>0.91295938104448737</v>
      </c>
      <c r="E20" s="64">
        <v>0.94653614457831325</v>
      </c>
      <c r="F20" s="67" t="s">
        <v>189</v>
      </c>
      <c r="G20" s="23" t="s">
        <v>189</v>
      </c>
    </row>
    <row r="21" spans="1:7" ht="17.100000000000001" customHeight="1" x14ac:dyDescent="0.3">
      <c r="A21" s="20" t="s">
        <v>187</v>
      </c>
      <c r="B21" s="20" t="s">
        <v>21</v>
      </c>
      <c r="C21" s="58">
        <v>0.95641646489104115</v>
      </c>
      <c r="D21" s="58">
        <v>0.86046511627906974</v>
      </c>
      <c r="E21" s="64">
        <v>0.93987975951903813</v>
      </c>
      <c r="F21" s="67" t="s">
        <v>189</v>
      </c>
      <c r="G21" s="23" t="s">
        <v>189</v>
      </c>
    </row>
    <row r="22" spans="1:7" ht="17.100000000000001" customHeight="1" x14ac:dyDescent="0.3">
      <c r="A22" s="20" t="s">
        <v>187</v>
      </c>
      <c r="B22" s="20" t="s">
        <v>22</v>
      </c>
      <c r="C22" s="58">
        <v>0.96087107782394721</v>
      </c>
      <c r="D22" s="58">
        <v>0.89996371114067986</v>
      </c>
      <c r="E22" s="64">
        <v>0.95239874005572833</v>
      </c>
      <c r="F22" s="67" t="s">
        <v>189</v>
      </c>
      <c r="G22" s="23" t="s">
        <v>189</v>
      </c>
    </row>
    <row r="23" spans="1:7" ht="17.100000000000001" customHeight="1" x14ac:dyDescent="0.3">
      <c r="A23" s="20" t="s">
        <v>187</v>
      </c>
      <c r="B23" s="20" t="s">
        <v>23</v>
      </c>
      <c r="C23" s="58">
        <v>0.96868742035317679</v>
      </c>
      <c r="D23" s="58">
        <v>0.90819672131147544</v>
      </c>
      <c r="E23" s="64">
        <v>0.96264132393904633</v>
      </c>
      <c r="F23" s="67" t="s">
        <v>189</v>
      </c>
      <c r="G23" s="23" t="s">
        <v>189</v>
      </c>
    </row>
    <row r="24" spans="1:7" ht="17.100000000000001" customHeight="1" x14ac:dyDescent="0.3">
      <c r="A24" s="20" t="s">
        <v>187</v>
      </c>
      <c r="B24" s="20" t="s">
        <v>24</v>
      </c>
      <c r="C24" s="58">
        <v>0.951487871967992</v>
      </c>
      <c r="D24" s="58">
        <v>0.85410334346504557</v>
      </c>
      <c r="E24" s="64">
        <v>0.9377281511702813</v>
      </c>
      <c r="F24" s="67" t="s">
        <v>189</v>
      </c>
      <c r="G24" s="23" t="s">
        <v>189</v>
      </c>
    </row>
    <row r="25" spans="1:7" ht="17.100000000000001" customHeight="1" x14ac:dyDescent="0.3">
      <c r="A25" s="20" t="s">
        <v>187</v>
      </c>
      <c r="B25" s="20" t="s">
        <v>25</v>
      </c>
      <c r="C25" s="58">
        <v>0.953125</v>
      </c>
      <c r="D25" s="58">
        <v>0.86419753086419748</v>
      </c>
      <c r="E25" s="64">
        <v>0.93763440860215053</v>
      </c>
      <c r="F25" s="67" t="s">
        <v>189</v>
      </c>
      <c r="G25" s="23" t="s">
        <v>189</v>
      </c>
    </row>
    <row r="26" spans="1:7" ht="17.100000000000001" customHeight="1" x14ac:dyDescent="0.3">
      <c r="A26" s="20" t="s">
        <v>187</v>
      </c>
      <c r="B26" s="20" t="s">
        <v>26</v>
      </c>
      <c r="C26" s="58">
        <v>0.97298355520751767</v>
      </c>
      <c r="D26" s="58">
        <v>0.88578088578088576</v>
      </c>
      <c r="E26" s="64">
        <v>0.96044250754274219</v>
      </c>
      <c r="F26" s="67" t="s">
        <v>189</v>
      </c>
      <c r="G26" s="23" t="s">
        <v>189</v>
      </c>
    </row>
    <row r="27" spans="1:7" ht="17.100000000000001" customHeight="1" x14ac:dyDescent="0.3">
      <c r="A27" s="20" t="s">
        <v>187</v>
      </c>
      <c r="B27" s="20" t="s">
        <v>27</v>
      </c>
      <c r="C27" s="58">
        <v>0.96776869297310109</v>
      </c>
      <c r="D27" s="58">
        <v>0.90548780487804881</v>
      </c>
      <c r="E27" s="64">
        <v>0.96126498991828502</v>
      </c>
      <c r="F27" s="67" t="s">
        <v>189</v>
      </c>
      <c r="G27" s="23" t="s">
        <v>189</v>
      </c>
    </row>
    <row r="28" spans="1:7" ht="17.100000000000001" customHeight="1" x14ac:dyDescent="0.3">
      <c r="A28" s="20" t="s">
        <v>187</v>
      </c>
      <c r="B28" s="20" t="s">
        <v>28</v>
      </c>
      <c r="C28" s="58">
        <v>0.97499999999999998</v>
      </c>
      <c r="D28" s="58">
        <v>0.93333333333333335</v>
      </c>
      <c r="E28" s="64">
        <v>0.96363636363636362</v>
      </c>
      <c r="F28" s="67" t="s">
        <v>189</v>
      </c>
      <c r="G28" s="23" t="s">
        <v>189</v>
      </c>
    </row>
    <row r="29" spans="1:7" ht="17.100000000000001" customHeight="1" x14ac:dyDescent="0.3">
      <c r="A29" s="20" t="s">
        <v>187</v>
      </c>
      <c r="B29" s="20" t="s">
        <v>29</v>
      </c>
      <c r="C29" s="58">
        <v>0.94405594405594406</v>
      </c>
      <c r="D29" s="58">
        <v>0.89189189189189189</v>
      </c>
      <c r="E29" s="64">
        <v>0.9380804953560371</v>
      </c>
      <c r="F29" s="67" t="s">
        <v>189</v>
      </c>
      <c r="G29" s="23" t="s">
        <v>189</v>
      </c>
    </row>
    <row r="30" spans="1:7" ht="17.100000000000001" customHeight="1" x14ac:dyDescent="0.3">
      <c r="A30" s="20" t="s">
        <v>187</v>
      </c>
      <c r="B30" s="20" t="s">
        <v>30</v>
      </c>
      <c r="C30" s="58">
        <v>0.97137650899703898</v>
      </c>
      <c r="D30" s="58">
        <v>0.8683720930232558</v>
      </c>
      <c r="E30" s="64">
        <v>0.95692187194047384</v>
      </c>
      <c r="F30" s="67" t="s">
        <v>189</v>
      </c>
      <c r="G30" s="23" t="s">
        <v>189</v>
      </c>
    </row>
    <row r="31" spans="1:7" ht="17.100000000000001" customHeight="1" x14ac:dyDescent="0.3">
      <c r="A31" s="20" t="s">
        <v>187</v>
      </c>
      <c r="B31" s="20" t="s">
        <v>31</v>
      </c>
      <c r="C31" s="58">
        <v>0.97296118621892713</v>
      </c>
      <c r="D31" s="58">
        <v>0.9086115992970123</v>
      </c>
      <c r="E31" s="64">
        <v>0.96016771488469599</v>
      </c>
      <c r="F31" s="67" t="s">
        <v>189</v>
      </c>
      <c r="G31" s="23" t="s">
        <v>189</v>
      </c>
    </row>
    <row r="32" spans="1:7" ht="17.100000000000001" customHeight="1" x14ac:dyDescent="0.3">
      <c r="A32" s="20" t="s">
        <v>187</v>
      </c>
      <c r="B32" s="20" t="s">
        <v>32</v>
      </c>
      <c r="C32" s="58">
        <v>0.95868152274837515</v>
      </c>
      <c r="D32" s="58">
        <v>0.90259740259740262</v>
      </c>
      <c r="E32" s="64">
        <v>0.95166531275385868</v>
      </c>
      <c r="F32" s="67" t="s">
        <v>189</v>
      </c>
      <c r="G32" s="23" t="s">
        <v>189</v>
      </c>
    </row>
    <row r="33" spans="1:7" ht="17.100000000000001" customHeight="1" x14ac:dyDescent="0.3">
      <c r="A33" s="20" t="s">
        <v>187</v>
      </c>
      <c r="B33" s="20" t="s">
        <v>33</v>
      </c>
      <c r="C33" s="58">
        <v>0.95424890171136323</v>
      </c>
      <c r="D33" s="58">
        <v>0.91429181342726007</v>
      </c>
      <c r="E33" s="64">
        <v>0.94892927685333861</v>
      </c>
      <c r="F33" s="67" t="s">
        <v>189</v>
      </c>
      <c r="G33" s="23" t="s">
        <v>189</v>
      </c>
    </row>
    <row r="34" spans="1:7" ht="17.100000000000001" customHeight="1" x14ac:dyDescent="0.3">
      <c r="A34" s="20" t="s">
        <v>187</v>
      </c>
      <c r="B34" s="20" t="s">
        <v>34</v>
      </c>
      <c r="C34" s="58">
        <v>0.96094812512142991</v>
      </c>
      <c r="D34" s="58">
        <v>0.8876811594202898</v>
      </c>
      <c r="E34" s="64">
        <v>0.95079497907949795</v>
      </c>
      <c r="F34" s="67" t="s">
        <v>189</v>
      </c>
      <c r="G34" s="23" t="s">
        <v>189</v>
      </c>
    </row>
    <row r="35" spans="1:7" ht="17.100000000000001" customHeight="1" x14ac:dyDescent="0.3">
      <c r="A35" s="20" t="s">
        <v>187</v>
      </c>
      <c r="B35" s="20" t="s">
        <v>35</v>
      </c>
      <c r="C35" s="58">
        <v>0.9756838905775076</v>
      </c>
      <c r="D35" s="58">
        <v>0.88405797101449279</v>
      </c>
      <c r="E35" s="64">
        <v>0.95979899497487442</v>
      </c>
      <c r="F35" s="67" t="s">
        <v>189</v>
      </c>
      <c r="G35" s="23" t="s">
        <v>189</v>
      </c>
    </row>
    <row r="36" spans="1:7" ht="17.100000000000001" customHeight="1" x14ac:dyDescent="0.3">
      <c r="A36" s="20" t="s">
        <v>187</v>
      </c>
      <c r="B36" s="20" t="s">
        <v>36</v>
      </c>
      <c r="C36" s="58">
        <v>0.96309017988325463</v>
      </c>
      <c r="D36" s="58">
        <v>0.89983180713885258</v>
      </c>
      <c r="E36" s="64">
        <v>0.95701491465800381</v>
      </c>
      <c r="F36" s="67" t="s">
        <v>189</v>
      </c>
      <c r="G36" s="23" t="s">
        <v>189</v>
      </c>
    </row>
    <row r="37" spans="1:7" ht="17.100000000000001" customHeight="1" x14ac:dyDescent="0.3">
      <c r="A37" s="20" t="s">
        <v>187</v>
      </c>
      <c r="B37" s="20" t="s">
        <v>37</v>
      </c>
      <c r="C37" s="58">
        <v>0.96349132794915926</v>
      </c>
      <c r="D37" s="58">
        <v>0.87972197038380173</v>
      </c>
      <c r="E37" s="64">
        <v>0.95522209957936821</v>
      </c>
      <c r="F37" s="67" t="s">
        <v>189</v>
      </c>
      <c r="G37" s="23" t="s">
        <v>189</v>
      </c>
    </row>
    <row r="38" spans="1:7" ht="17.100000000000001" customHeight="1" x14ac:dyDescent="0.3">
      <c r="A38" s="20" t="s">
        <v>187</v>
      </c>
      <c r="B38" s="20" t="s">
        <v>38</v>
      </c>
      <c r="C38" s="58">
        <v>0.96390977443609027</v>
      </c>
      <c r="D38" s="58">
        <v>0.88648648648648654</v>
      </c>
      <c r="E38" s="64">
        <v>0.95445544554455441</v>
      </c>
      <c r="F38" s="67" t="s">
        <v>189</v>
      </c>
      <c r="G38" s="23" t="s">
        <v>189</v>
      </c>
    </row>
    <row r="39" spans="1:7" ht="17.100000000000001" customHeight="1" x14ac:dyDescent="0.3">
      <c r="A39" s="20" t="s">
        <v>187</v>
      </c>
      <c r="B39" s="44" t="s">
        <v>39</v>
      </c>
      <c r="C39" s="58">
        <v>0.96484537386809333</v>
      </c>
      <c r="D39" s="58">
        <v>0.89742848887604743</v>
      </c>
      <c r="E39" s="64">
        <v>0.95734871242911534</v>
      </c>
      <c r="F39" s="67" t="s">
        <v>189</v>
      </c>
      <c r="G39" s="23" t="s">
        <v>189</v>
      </c>
    </row>
    <row r="40" spans="1:7" ht="17.100000000000001" customHeight="1" x14ac:dyDescent="0.3">
      <c r="A40" s="20" t="s">
        <v>187</v>
      </c>
      <c r="B40" s="20" t="s">
        <v>40</v>
      </c>
      <c r="C40" s="58">
        <v>0.95313525498891349</v>
      </c>
      <c r="D40" s="58">
        <v>0.89496335931138771</v>
      </c>
      <c r="E40" s="64">
        <v>0.94543803484577971</v>
      </c>
      <c r="F40" s="67" t="s">
        <v>189</v>
      </c>
      <c r="G40" s="23" t="s">
        <v>189</v>
      </c>
    </row>
    <row r="41" spans="1:7" ht="17.100000000000001" customHeight="1" x14ac:dyDescent="0.3">
      <c r="A41" s="20" t="s">
        <v>187</v>
      </c>
      <c r="B41" s="44" t="s">
        <v>41</v>
      </c>
      <c r="C41" s="58">
        <v>0.96357083091973994</v>
      </c>
      <c r="D41" s="58">
        <v>0.91862811028917279</v>
      </c>
      <c r="E41" s="64">
        <v>0.95635027821295449</v>
      </c>
      <c r="F41" s="67" t="s">
        <v>189</v>
      </c>
      <c r="G41" s="23" t="s">
        <v>189</v>
      </c>
    </row>
    <row r="42" spans="1:7" ht="17.100000000000001" customHeight="1" x14ac:dyDescent="0.3">
      <c r="A42" s="20" t="s">
        <v>187</v>
      </c>
      <c r="B42" s="20" t="s">
        <v>42</v>
      </c>
      <c r="C42" s="58">
        <v>0.9654187340249587</v>
      </c>
      <c r="D42" s="58">
        <v>0.91153689359967383</v>
      </c>
      <c r="E42" s="64">
        <v>0.95951977148977952</v>
      </c>
      <c r="F42" s="67" t="s">
        <v>189</v>
      </c>
      <c r="G42" s="23" t="s">
        <v>189</v>
      </c>
    </row>
    <row r="43" spans="1:7" ht="17.100000000000001" customHeight="1" x14ac:dyDescent="0.3">
      <c r="A43" s="20" t="s">
        <v>187</v>
      </c>
      <c r="B43" s="44" t="s">
        <v>43</v>
      </c>
      <c r="C43" s="58">
        <v>0.95229272811486798</v>
      </c>
      <c r="D43" s="58">
        <v>0.86739469578783146</v>
      </c>
      <c r="E43" s="64">
        <v>0.94131881427707198</v>
      </c>
      <c r="F43" s="67" t="s">
        <v>189</v>
      </c>
      <c r="G43" s="23" t="s">
        <v>189</v>
      </c>
    </row>
    <row r="44" spans="1:7" ht="17.100000000000001" customHeight="1" x14ac:dyDescent="0.3">
      <c r="A44" s="20" t="s">
        <v>187</v>
      </c>
      <c r="B44" s="20" t="s">
        <v>44</v>
      </c>
      <c r="C44" s="58">
        <v>0.95142689601250974</v>
      </c>
      <c r="D44" s="58">
        <v>0.89235737351991384</v>
      </c>
      <c r="E44" s="64">
        <v>0.94234904880066173</v>
      </c>
      <c r="F44" s="67" t="s">
        <v>189</v>
      </c>
      <c r="G44" s="23" t="s">
        <v>189</v>
      </c>
    </row>
    <row r="45" spans="1:7" ht="17.100000000000001" customHeight="1" x14ac:dyDescent="0.3">
      <c r="A45" s="20" t="s">
        <v>187</v>
      </c>
      <c r="B45" s="44" t="s">
        <v>45</v>
      </c>
      <c r="C45" s="58">
        <v>0.96673438293550029</v>
      </c>
      <c r="D45" s="58">
        <v>0.91304347826086951</v>
      </c>
      <c r="E45" s="64">
        <v>0.96095166163141998</v>
      </c>
      <c r="F45" s="67" t="s">
        <v>189</v>
      </c>
      <c r="G45" s="23" t="s">
        <v>189</v>
      </c>
    </row>
    <row r="46" spans="1:7" ht="17.100000000000001" customHeight="1" x14ac:dyDescent="0.3">
      <c r="A46" s="20" t="s">
        <v>187</v>
      </c>
      <c r="B46" s="20" t="s">
        <v>46</v>
      </c>
      <c r="C46" s="58">
        <v>0.95786730372461726</v>
      </c>
      <c r="D46" s="58">
        <v>0.91534110993283846</v>
      </c>
      <c r="E46" s="64">
        <v>0.95063842571729007</v>
      </c>
      <c r="F46" s="67" t="s">
        <v>189</v>
      </c>
      <c r="G46" s="23" t="s">
        <v>189</v>
      </c>
    </row>
    <row r="47" spans="1:7" ht="17.100000000000001" customHeight="1" x14ac:dyDescent="0.3">
      <c r="A47" s="20" t="s">
        <v>187</v>
      </c>
      <c r="B47" s="20" t="s">
        <v>47</v>
      </c>
      <c r="C47" s="58">
        <v>0.97673898456721087</v>
      </c>
      <c r="D47" s="58">
        <v>0.91711956521739135</v>
      </c>
      <c r="E47" s="64">
        <v>0.96831188784328792</v>
      </c>
      <c r="F47" s="67" t="s">
        <v>189</v>
      </c>
      <c r="G47" s="23" t="s">
        <v>189</v>
      </c>
    </row>
    <row r="48" spans="1:7" ht="17.100000000000001" customHeight="1" x14ac:dyDescent="0.3">
      <c r="A48" s="20" t="s">
        <v>187</v>
      </c>
      <c r="B48" s="20" t="s">
        <v>48</v>
      </c>
      <c r="C48" s="58">
        <v>0.96825950470875477</v>
      </c>
      <c r="D48" s="58">
        <v>0.87360594795539037</v>
      </c>
      <c r="E48" s="64">
        <v>0.95330396475770929</v>
      </c>
      <c r="F48" s="67" t="s">
        <v>189</v>
      </c>
      <c r="G48" s="23" t="s">
        <v>189</v>
      </c>
    </row>
    <row r="49" spans="1:7" ht="17.100000000000001" customHeight="1" x14ac:dyDescent="0.3">
      <c r="A49" s="20" t="s">
        <v>187</v>
      </c>
      <c r="B49" s="20" t="s">
        <v>49</v>
      </c>
      <c r="C49" s="58">
        <v>0.96875</v>
      </c>
      <c r="D49" s="58" t="s">
        <v>189</v>
      </c>
      <c r="E49" s="64" t="s">
        <v>189</v>
      </c>
      <c r="F49" s="67">
        <v>2</v>
      </c>
      <c r="G49" s="23" t="s">
        <v>191</v>
      </c>
    </row>
    <row r="50" spans="1:7" ht="17.100000000000001" customHeight="1" x14ac:dyDescent="0.3">
      <c r="A50" s="20" t="s">
        <v>187</v>
      </c>
      <c r="B50" s="20" t="s">
        <v>50</v>
      </c>
      <c r="C50" s="58">
        <v>0.9719101123595506</v>
      </c>
      <c r="D50" s="58">
        <v>0.90640394088669951</v>
      </c>
      <c r="E50" s="64">
        <v>0.96144767899291894</v>
      </c>
      <c r="F50" s="67" t="s">
        <v>189</v>
      </c>
      <c r="G50" s="23" t="s">
        <v>189</v>
      </c>
    </row>
    <row r="51" spans="1:7" ht="17.100000000000001" customHeight="1" x14ac:dyDescent="0.3">
      <c r="A51" s="20" t="s">
        <v>187</v>
      </c>
      <c r="B51" s="20" t="s">
        <v>51</v>
      </c>
      <c r="C51" s="58">
        <v>0.96486023958927558</v>
      </c>
      <c r="D51" s="58">
        <v>0.9051851851851852</v>
      </c>
      <c r="E51" s="64">
        <v>0.95689569945625308</v>
      </c>
      <c r="F51" s="67" t="s">
        <v>189</v>
      </c>
      <c r="G51" s="23" t="s">
        <v>189</v>
      </c>
    </row>
    <row r="52" spans="1:7" ht="17.100000000000001" customHeight="1" x14ac:dyDescent="0.3">
      <c r="A52" s="20" t="s">
        <v>187</v>
      </c>
      <c r="B52" s="20" t="s">
        <v>52</v>
      </c>
      <c r="C52" s="58">
        <v>0.97286602600339178</v>
      </c>
      <c r="D52" s="58">
        <v>0.92396109637488943</v>
      </c>
      <c r="E52" s="64">
        <v>0.9661264773973437</v>
      </c>
      <c r="F52" s="67" t="s">
        <v>189</v>
      </c>
      <c r="G52" s="23" t="s">
        <v>189</v>
      </c>
    </row>
    <row r="53" spans="1:7" ht="17.100000000000001" customHeight="1" x14ac:dyDescent="0.3">
      <c r="A53" s="20" t="s">
        <v>187</v>
      </c>
      <c r="B53" s="20" t="s">
        <v>53</v>
      </c>
      <c r="C53" s="58">
        <v>0.96142530238640078</v>
      </c>
      <c r="D53" s="58">
        <v>0.87347931873479323</v>
      </c>
      <c r="E53" s="64">
        <v>0.95100864553314124</v>
      </c>
      <c r="F53" s="67" t="s">
        <v>189</v>
      </c>
      <c r="G53" s="23" t="s">
        <v>189</v>
      </c>
    </row>
    <row r="54" spans="1:7" ht="17.100000000000001" customHeight="1" x14ac:dyDescent="0.3">
      <c r="A54" s="20" t="s">
        <v>187</v>
      </c>
      <c r="B54" s="20" t="s">
        <v>54</v>
      </c>
      <c r="C54" s="58">
        <v>0.96594427244582048</v>
      </c>
      <c r="D54" s="58">
        <v>0.8784313725490196</v>
      </c>
      <c r="E54" s="64">
        <v>0.95151906916612794</v>
      </c>
      <c r="F54" s="67" t="s">
        <v>189</v>
      </c>
      <c r="G54" s="23" t="s">
        <v>189</v>
      </c>
    </row>
    <row r="55" spans="1:7" ht="17.100000000000001" customHeight="1" x14ac:dyDescent="0.3">
      <c r="A55" s="20" t="s">
        <v>187</v>
      </c>
      <c r="B55" s="20" t="s">
        <v>55</v>
      </c>
      <c r="C55" s="58">
        <v>0.96444695259593682</v>
      </c>
      <c r="D55" s="58">
        <v>0.8192090395480226</v>
      </c>
      <c r="E55" s="64">
        <v>0.94026340545625586</v>
      </c>
      <c r="F55" s="67" t="s">
        <v>189</v>
      </c>
      <c r="G55" s="23" t="s">
        <v>189</v>
      </c>
    </row>
    <row r="56" spans="1:7" ht="17.100000000000001" customHeight="1" x14ac:dyDescent="0.3">
      <c r="A56" s="20" t="s">
        <v>187</v>
      </c>
      <c r="B56" s="20" t="s">
        <v>56</v>
      </c>
      <c r="C56" s="58">
        <v>0.96511627906976749</v>
      </c>
      <c r="D56" s="58">
        <v>0.8928571428571429</v>
      </c>
      <c r="E56" s="64">
        <v>0.95499999999999996</v>
      </c>
      <c r="F56" s="67" t="s">
        <v>189</v>
      </c>
      <c r="G56" s="23" t="s">
        <v>189</v>
      </c>
    </row>
    <row r="57" spans="1:7" ht="17.100000000000001" customHeight="1" x14ac:dyDescent="0.3">
      <c r="A57" s="20" t="s">
        <v>187</v>
      </c>
      <c r="B57" s="20" t="s">
        <v>57</v>
      </c>
      <c r="C57" s="58">
        <v>0.97308461886013042</v>
      </c>
      <c r="D57" s="58">
        <v>0.91551071878940726</v>
      </c>
      <c r="E57" s="64">
        <v>0.9677381579717782</v>
      </c>
      <c r="F57" s="67" t="s">
        <v>189</v>
      </c>
      <c r="G57" s="23" t="s">
        <v>189</v>
      </c>
    </row>
    <row r="58" spans="1:7" ht="17.100000000000001" customHeight="1" x14ac:dyDescent="0.3">
      <c r="A58" s="20" t="s">
        <v>187</v>
      </c>
      <c r="B58" s="20" t="s">
        <v>58</v>
      </c>
      <c r="C58" s="58">
        <v>0.9762532981530343</v>
      </c>
      <c r="D58" s="58">
        <v>0.90116279069767447</v>
      </c>
      <c r="E58" s="64">
        <v>0.9623655913978495</v>
      </c>
      <c r="F58" s="67" t="s">
        <v>189</v>
      </c>
      <c r="G58" s="23" t="s">
        <v>189</v>
      </c>
    </row>
    <row r="59" spans="1:7" ht="17.100000000000001" customHeight="1" x14ac:dyDescent="0.3">
      <c r="A59" s="20" t="s">
        <v>187</v>
      </c>
      <c r="B59" s="20" t="s">
        <v>59</v>
      </c>
      <c r="C59" s="58">
        <v>0.96081828480042641</v>
      </c>
      <c r="D59" s="58">
        <v>0.86047446722959386</v>
      </c>
      <c r="E59" s="64">
        <v>0.94655310392134451</v>
      </c>
      <c r="F59" s="67" t="s">
        <v>189</v>
      </c>
      <c r="G59" s="23" t="s">
        <v>189</v>
      </c>
    </row>
    <row r="60" spans="1:7" ht="17.100000000000001" customHeight="1" x14ac:dyDescent="0.3">
      <c r="A60" s="20" t="s">
        <v>187</v>
      </c>
      <c r="B60" s="20" t="s">
        <v>60</v>
      </c>
      <c r="C60" s="58">
        <v>0.96867338599836561</v>
      </c>
      <c r="D60" s="58">
        <v>0.94357976653696496</v>
      </c>
      <c r="E60" s="64">
        <v>0.96559139784946235</v>
      </c>
      <c r="F60" s="67" t="s">
        <v>189</v>
      </c>
      <c r="G60" s="23" t="s">
        <v>189</v>
      </c>
    </row>
    <row r="61" spans="1:7" ht="17.100000000000001" customHeight="1" x14ac:dyDescent="0.3">
      <c r="A61" s="20" t="s">
        <v>187</v>
      </c>
      <c r="B61" s="20" t="s">
        <v>61</v>
      </c>
      <c r="C61" s="58">
        <v>0.95904572564612323</v>
      </c>
      <c r="D61" s="58">
        <v>0.90214067278287458</v>
      </c>
      <c r="E61" s="64">
        <v>0.95249824067558053</v>
      </c>
      <c r="F61" s="67" t="s">
        <v>189</v>
      </c>
      <c r="G61" s="23" t="s">
        <v>189</v>
      </c>
    </row>
    <row r="62" spans="1:7" ht="17.100000000000001" customHeight="1" x14ac:dyDescent="0.3">
      <c r="A62" s="27" t="s">
        <v>187</v>
      </c>
      <c r="B62" s="27" t="s">
        <v>62</v>
      </c>
      <c r="C62" s="63">
        <v>0.9620113962349498</v>
      </c>
      <c r="D62" s="63">
        <v>0.89902966582524724</v>
      </c>
      <c r="E62" s="68">
        <v>0.95382097987742753</v>
      </c>
      <c r="F62" s="69" t="s">
        <v>189</v>
      </c>
      <c r="G62" s="30" t="s">
        <v>189</v>
      </c>
    </row>
    <row r="63" spans="1:7" ht="17.100000000000001" customHeight="1" x14ac:dyDescent="0.3">
      <c r="A63" s="31" t="s">
        <v>105</v>
      </c>
    </row>
  </sheetData>
  <sheetProtection sheet="1" objects="1" scenarios="1" selectLockedCells="1"/>
  <conditionalFormatting sqref="A4:G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94</v>
      </c>
    </row>
    <row r="3" spans="1:7" ht="34.5" x14ac:dyDescent="0.3">
      <c r="A3" s="43" t="s">
        <v>0</v>
      </c>
      <c r="B3" s="43" t="s">
        <v>122</v>
      </c>
      <c r="C3" s="43" t="s">
        <v>172</v>
      </c>
      <c r="D3" s="43" t="s">
        <v>123</v>
      </c>
      <c r="E3" s="43" t="s">
        <v>165</v>
      </c>
      <c r="F3" s="43" t="s">
        <v>167</v>
      </c>
      <c r="G3" s="43" t="s">
        <v>155</v>
      </c>
    </row>
    <row r="4" spans="1:7" ht="17.100000000000001" customHeight="1" x14ac:dyDescent="0.3">
      <c r="A4" s="35" t="s">
        <v>187</v>
      </c>
      <c r="B4" s="35" t="s">
        <v>62</v>
      </c>
      <c r="C4" s="36">
        <v>747377</v>
      </c>
      <c r="D4" s="36">
        <v>98116</v>
      </c>
      <c r="E4" s="36">
        <v>60389</v>
      </c>
      <c r="F4" s="36">
        <v>90263</v>
      </c>
      <c r="G4" s="36">
        <v>996145</v>
      </c>
    </row>
    <row r="5" spans="1:7" ht="17.100000000000001" customHeight="1" x14ac:dyDescent="0.3">
      <c r="A5" s="31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175</v>
      </c>
    </row>
    <row r="2" spans="1:9" s="1" customFormat="1" ht="23.1" customHeight="1" x14ac:dyDescent="0.45">
      <c r="A2" s="13" t="s">
        <v>95</v>
      </c>
      <c r="F2" s="17"/>
      <c r="G2" s="19"/>
    </row>
    <row r="3" spans="1:9" ht="17.100000000000001" customHeight="1" x14ac:dyDescent="0.3">
      <c r="A3" s="24" t="s">
        <v>0</v>
      </c>
      <c r="B3" s="24" t="s">
        <v>122</v>
      </c>
      <c r="C3" s="24" t="s">
        <v>96</v>
      </c>
      <c r="D3" s="24" t="s">
        <v>97</v>
      </c>
      <c r="E3" s="24" t="s">
        <v>98</v>
      </c>
      <c r="F3" s="34" t="s">
        <v>2</v>
      </c>
      <c r="G3" s="24" t="s">
        <v>3</v>
      </c>
    </row>
    <row r="4" spans="1:9" ht="17.100000000000001" customHeight="1" x14ac:dyDescent="0.3">
      <c r="A4" s="20" t="s">
        <v>187</v>
      </c>
      <c r="B4" s="20" t="s">
        <v>4</v>
      </c>
      <c r="C4" s="21">
        <v>1187</v>
      </c>
      <c r="D4" s="70" t="s">
        <v>189</v>
      </c>
      <c r="E4" s="70">
        <v>148</v>
      </c>
      <c r="F4" s="32">
        <v>2</v>
      </c>
      <c r="G4" s="23" t="s">
        <v>191</v>
      </c>
      <c r="H4" s="3">
        <f>'MAGI Redeterminations'!M4</f>
        <v>1533</v>
      </c>
      <c r="I4" s="3">
        <f>H4-(SUM(C4:E4))</f>
        <v>198</v>
      </c>
    </row>
    <row r="5" spans="1:9" ht="17.100000000000001" customHeight="1" x14ac:dyDescent="0.3">
      <c r="A5" s="20" t="s">
        <v>187</v>
      </c>
      <c r="B5" s="20" t="s">
        <v>5</v>
      </c>
      <c r="C5" s="70">
        <v>0</v>
      </c>
      <c r="D5" s="70">
        <v>0</v>
      </c>
      <c r="E5" s="70">
        <v>0</v>
      </c>
      <c r="F5" s="32" t="s">
        <v>189</v>
      </c>
      <c r="G5" s="23" t="s">
        <v>189</v>
      </c>
      <c r="H5" s="3">
        <f>'MAGI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0" t="s">
        <v>187</v>
      </c>
      <c r="B6" s="20" t="s">
        <v>6</v>
      </c>
      <c r="C6" s="70">
        <v>33</v>
      </c>
      <c r="D6" s="70" t="s">
        <v>189</v>
      </c>
      <c r="E6" s="70" t="s">
        <v>189</v>
      </c>
      <c r="F6" s="33">
        <v>1</v>
      </c>
      <c r="G6" s="23" t="s">
        <v>190</v>
      </c>
      <c r="H6" s="3">
        <f>'MAGI Redeterminations'!M6</f>
        <v>40</v>
      </c>
      <c r="I6" s="3">
        <f t="shared" si="0"/>
        <v>7</v>
      </c>
    </row>
    <row r="7" spans="1:9" ht="17.100000000000001" customHeight="1" x14ac:dyDescent="0.3">
      <c r="A7" s="20" t="s">
        <v>187</v>
      </c>
      <c r="B7" s="20" t="s">
        <v>7</v>
      </c>
      <c r="C7" s="70">
        <v>139</v>
      </c>
      <c r="D7" s="70" t="s">
        <v>189</v>
      </c>
      <c r="E7" s="70">
        <v>17</v>
      </c>
      <c r="F7" s="33">
        <v>1</v>
      </c>
      <c r="G7" s="23" t="s">
        <v>190</v>
      </c>
      <c r="H7" s="3">
        <f>'MAGI Redeterminations'!M7</f>
        <v>158</v>
      </c>
      <c r="I7" s="3">
        <f t="shared" si="0"/>
        <v>2</v>
      </c>
    </row>
    <row r="8" spans="1:9" ht="17.100000000000001" customHeight="1" x14ac:dyDescent="0.3">
      <c r="A8" s="20" t="s">
        <v>187</v>
      </c>
      <c r="B8" s="20" t="s">
        <v>8</v>
      </c>
      <c r="C8" s="70">
        <v>36</v>
      </c>
      <c r="D8" s="70" t="s">
        <v>189</v>
      </c>
      <c r="E8" s="70" t="s">
        <v>189</v>
      </c>
      <c r="F8" s="33">
        <v>1</v>
      </c>
      <c r="G8" s="23" t="s">
        <v>190</v>
      </c>
      <c r="H8" s="3">
        <f>'MAGI Redeterminations'!M8</f>
        <v>42</v>
      </c>
      <c r="I8" s="3">
        <f t="shared" si="0"/>
        <v>6</v>
      </c>
    </row>
    <row r="9" spans="1:9" ht="17.100000000000001" customHeight="1" x14ac:dyDescent="0.3">
      <c r="A9" s="20" t="s">
        <v>187</v>
      </c>
      <c r="B9" s="20" t="s">
        <v>9</v>
      </c>
      <c r="C9" s="70">
        <v>30</v>
      </c>
      <c r="D9" s="70" t="s">
        <v>189</v>
      </c>
      <c r="E9" s="70" t="s">
        <v>189</v>
      </c>
      <c r="F9" s="33">
        <v>1</v>
      </c>
      <c r="G9" s="23" t="s">
        <v>190</v>
      </c>
      <c r="H9" s="3">
        <f>'MAGI Redeterminations'!M9</f>
        <v>39</v>
      </c>
      <c r="I9" s="3">
        <f t="shared" si="0"/>
        <v>9</v>
      </c>
    </row>
    <row r="10" spans="1:9" ht="17.100000000000001" customHeight="1" x14ac:dyDescent="0.3">
      <c r="A10" s="20" t="s">
        <v>187</v>
      </c>
      <c r="B10" s="20" t="s">
        <v>10</v>
      </c>
      <c r="C10" s="21">
        <v>902</v>
      </c>
      <c r="D10" s="70" t="s">
        <v>189</v>
      </c>
      <c r="E10" s="70">
        <v>206</v>
      </c>
      <c r="F10" s="32" t="s">
        <v>189</v>
      </c>
      <c r="G10" s="23" t="s">
        <v>189</v>
      </c>
      <c r="H10" s="3">
        <f>'MAGI Redeterminations'!M10</f>
        <v>1254</v>
      </c>
      <c r="I10" s="3">
        <f t="shared" si="0"/>
        <v>146</v>
      </c>
    </row>
    <row r="11" spans="1:9" ht="17.100000000000001" customHeight="1" x14ac:dyDescent="0.3">
      <c r="A11" s="20" t="s">
        <v>187</v>
      </c>
      <c r="B11" s="20" t="s">
        <v>11</v>
      </c>
      <c r="C11" s="70">
        <v>26</v>
      </c>
      <c r="D11" s="70" t="s">
        <v>189</v>
      </c>
      <c r="E11" s="70" t="s">
        <v>189</v>
      </c>
      <c r="F11" s="33">
        <v>1</v>
      </c>
      <c r="G11" s="23" t="s">
        <v>190</v>
      </c>
      <c r="H11" s="3">
        <f>'MAGI Redeterminations'!M11</f>
        <v>30</v>
      </c>
      <c r="I11" s="3">
        <f t="shared" si="0"/>
        <v>4</v>
      </c>
    </row>
    <row r="12" spans="1:9" ht="17.100000000000001" customHeight="1" x14ac:dyDescent="0.3">
      <c r="A12" s="20" t="s">
        <v>187</v>
      </c>
      <c r="B12" s="20" t="s">
        <v>12</v>
      </c>
      <c r="C12" s="70">
        <v>73</v>
      </c>
      <c r="D12" s="70" t="s">
        <v>189</v>
      </c>
      <c r="E12" s="70">
        <v>28</v>
      </c>
      <c r="F12" s="32">
        <v>2</v>
      </c>
      <c r="G12" s="23" t="s">
        <v>191</v>
      </c>
      <c r="H12" s="3">
        <f>'MAGI Redeterminations'!M12</f>
        <v>107</v>
      </c>
      <c r="I12" s="3">
        <f t="shared" si="0"/>
        <v>6</v>
      </c>
    </row>
    <row r="13" spans="1:9" ht="17.100000000000001" customHeight="1" x14ac:dyDescent="0.3">
      <c r="A13" s="20" t="s">
        <v>187</v>
      </c>
      <c r="B13" s="20" t="s">
        <v>13</v>
      </c>
      <c r="C13" s="21">
        <v>916</v>
      </c>
      <c r="D13" s="70">
        <v>177</v>
      </c>
      <c r="E13" s="70">
        <v>208</v>
      </c>
      <c r="F13" s="32" t="s">
        <v>189</v>
      </c>
      <c r="G13" s="23" t="s">
        <v>189</v>
      </c>
      <c r="H13" s="3">
        <f>'MAGI Redeterminations'!M13</f>
        <v>1301</v>
      </c>
      <c r="I13" s="3">
        <f t="shared" si="0"/>
        <v>0</v>
      </c>
    </row>
    <row r="14" spans="1:9" ht="17.100000000000001" customHeight="1" x14ac:dyDescent="0.3">
      <c r="A14" s="20" t="s">
        <v>187</v>
      </c>
      <c r="B14" s="20" t="s">
        <v>14</v>
      </c>
      <c r="C14" s="70">
        <v>26</v>
      </c>
      <c r="D14" s="70" t="s">
        <v>189</v>
      </c>
      <c r="E14" s="70">
        <v>6</v>
      </c>
      <c r="F14" s="33">
        <v>1</v>
      </c>
      <c r="G14" s="23" t="s">
        <v>190</v>
      </c>
      <c r="H14" s="3">
        <f>'MAGI Redeterminations'!M14</f>
        <v>34</v>
      </c>
      <c r="I14" s="3">
        <f t="shared" si="0"/>
        <v>2</v>
      </c>
    </row>
    <row r="15" spans="1:9" ht="17.100000000000001" customHeight="1" x14ac:dyDescent="0.3">
      <c r="A15" s="20" t="s">
        <v>187</v>
      </c>
      <c r="B15" s="20" t="s">
        <v>15</v>
      </c>
      <c r="C15" s="70">
        <v>97</v>
      </c>
      <c r="D15" s="70">
        <v>17</v>
      </c>
      <c r="E15" s="70">
        <v>22</v>
      </c>
      <c r="F15" s="32" t="s">
        <v>189</v>
      </c>
      <c r="G15" s="23" t="s">
        <v>189</v>
      </c>
      <c r="H15" s="3">
        <f>'MAGI Redeterminations'!M15</f>
        <v>136</v>
      </c>
      <c r="I15" s="3">
        <f t="shared" si="0"/>
        <v>0</v>
      </c>
    </row>
    <row r="16" spans="1:9" ht="17.100000000000001" customHeight="1" x14ac:dyDescent="0.3">
      <c r="A16" s="20" t="s">
        <v>187</v>
      </c>
      <c r="B16" s="20" t="s">
        <v>16</v>
      </c>
      <c r="C16" s="21">
        <v>282</v>
      </c>
      <c r="D16" s="70">
        <v>33</v>
      </c>
      <c r="E16" s="70">
        <v>86</v>
      </c>
      <c r="F16" s="32" t="s">
        <v>189</v>
      </c>
      <c r="G16" s="23" t="s">
        <v>189</v>
      </c>
      <c r="H16" s="3">
        <f>'MAGI Redeterminations'!M16</f>
        <v>401</v>
      </c>
      <c r="I16" s="3">
        <f t="shared" si="0"/>
        <v>0</v>
      </c>
    </row>
    <row r="17" spans="1:9" ht="17.100000000000001" customHeight="1" x14ac:dyDescent="0.3">
      <c r="A17" s="20" t="s">
        <v>187</v>
      </c>
      <c r="B17" s="20" t="s">
        <v>17</v>
      </c>
      <c r="C17" s="70">
        <v>43</v>
      </c>
      <c r="D17" s="70">
        <v>11</v>
      </c>
      <c r="E17" s="70">
        <v>7</v>
      </c>
      <c r="F17" s="32" t="s">
        <v>189</v>
      </c>
      <c r="G17" s="23" t="s">
        <v>189</v>
      </c>
      <c r="H17" s="3">
        <f>'MAGI Redeterminations'!M17</f>
        <v>61</v>
      </c>
      <c r="I17" s="3">
        <f t="shared" si="0"/>
        <v>0</v>
      </c>
    </row>
    <row r="18" spans="1:9" ht="17.100000000000001" customHeight="1" x14ac:dyDescent="0.3">
      <c r="A18" s="20" t="s">
        <v>187</v>
      </c>
      <c r="B18" s="20" t="s">
        <v>18</v>
      </c>
      <c r="C18" s="21">
        <v>758</v>
      </c>
      <c r="D18" s="70">
        <v>380</v>
      </c>
      <c r="E18" s="70">
        <v>323</v>
      </c>
      <c r="F18" s="32" t="s">
        <v>189</v>
      </c>
      <c r="G18" s="23" t="s">
        <v>189</v>
      </c>
      <c r="H18" s="3">
        <f>'MAGI Redeterminations'!M18</f>
        <v>1461</v>
      </c>
      <c r="I18" s="3">
        <f t="shared" si="0"/>
        <v>0</v>
      </c>
    </row>
    <row r="19" spans="1:9" ht="17.100000000000001" customHeight="1" x14ac:dyDescent="0.3">
      <c r="A19" s="20" t="s">
        <v>187</v>
      </c>
      <c r="B19" s="20" t="s">
        <v>19</v>
      </c>
      <c r="C19" s="70">
        <v>143</v>
      </c>
      <c r="D19" s="70">
        <v>62</v>
      </c>
      <c r="E19" s="70" t="s">
        <v>189</v>
      </c>
      <c r="F19" s="32">
        <v>2</v>
      </c>
      <c r="G19" s="23" t="s">
        <v>191</v>
      </c>
      <c r="H19" s="3">
        <f>'MAGI Redeterminations'!M19</f>
        <v>254</v>
      </c>
      <c r="I19" s="3">
        <f t="shared" si="0"/>
        <v>49</v>
      </c>
    </row>
    <row r="20" spans="1:9" ht="17.100000000000001" customHeight="1" x14ac:dyDescent="0.3">
      <c r="A20" s="20" t="s">
        <v>187</v>
      </c>
      <c r="B20" s="20" t="s">
        <v>20</v>
      </c>
      <c r="C20" s="70">
        <v>97</v>
      </c>
      <c r="D20" s="70" t="s">
        <v>189</v>
      </c>
      <c r="E20" s="70">
        <v>33</v>
      </c>
      <c r="F20" s="33">
        <v>1</v>
      </c>
      <c r="G20" s="23" t="s">
        <v>190</v>
      </c>
      <c r="H20" s="3">
        <f>'MAGI Redeterminations'!M20</f>
        <v>133</v>
      </c>
      <c r="I20" s="3">
        <f t="shared" si="0"/>
        <v>3</v>
      </c>
    </row>
    <row r="21" spans="1:9" ht="17.100000000000001" customHeight="1" x14ac:dyDescent="0.3">
      <c r="A21" s="20" t="s">
        <v>187</v>
      </c>
      <c r="B21" s="20" t="s">
        <v>21</v>
      </c>
      <c r="C21" s="70">
        <v>18</v>
      </c>
      <c r="D21" s="70" t="s">
        <v>189</v>
      </c>
      <c r="E21" s="70" t="s">
        <v>189</v>
      </c>
      <c r="F21" s="33">
        <v>1</v>
      </c>
      <c r="G21" s="23" t="s">
        <v>190</v>
      </c>
      <c r="H21" s="3">
        <f>'MAGI Redeterminations'!M21</f>
        <v>20</v>
      </c>
      <c r="I21" s="3">
        <f t="shared" si="0"/>
        <v>2</v>
      </c>
    </row>
    <row r="22" spans="1:9" ht="17.100000000000001" customHeight="1" x14ac:dyDescent="0.3">
      <c r="A22" s="20" t="s">
        <v>187</v>
      </c>
      <c r="B22" s="20" t="s">
        <v>22</v>
      </c>
      <c r="C22" s="21">
        <v>10010</v>
      </c>
      <c r="D22" s="21">
        <v>2209</v>
      </c>
      <c r="E22" s="21">
        <v>1743</v>
      </c>
      <c r="F22" s="32" t="s">
        <v>189</v>
      </c>
      <c r="G22" s="23" t="s">
        <v>189</v>
      </c>
      <c r="H22" s="3">
        <f>'MAGI Redeterminations'!M22</f>
        <v>13962</v>
      </c>
      <c r="I22" s="3">
        <f t="shared" si="0"/>
        <v>0</v>
      </c>
    </row>
    <row r="23" spans="1:9" ht="17.100000000000001" customHeight="1" x14ac:dyDescent="0.3">
      <c r="A23" s="20" t="s">
        <v>187</v>
      </c>
      <c r="B23" s="20" t="s">
        <v>23</v>
      </c>
      <c r="C23" s="70">
        <v>172</v>
      </c>
      <c r="D23" s="70" t="s">
        <v>189</v>
      </c>
      <c r="E23" s="70">
        <v>51</v>
      </c>
      <c r="F23" s="32">
        <v>2</v>
      </c>
      <c r="G23" s="23" t="s">
        <v>191</v>
      </c>
      <c r="H23" s="3">
        <f>'MAGI Redeterminations'!M23</f>
        <v>321</v>
      </c>
      <c r="I23" s="3">
        <f t="shared" si="0"/>
        <v>98</v>
      </c>
    </row>
    <row r="24" spans="1:9" ht="17.100000000000001" customHeight="1" x14ac:dyDescent="0.3">
      <c r="A24" s="20" t="s">
        <v>187</v>
      </c>
      <c r="B24" s="20" t="s">
        <v>24</v>
      </c>
      <c r="C24" s="70">
        <v>194</v>
      </c>
      <c r="D24" s="70">
        <v>19</v>
      </c>
      <c r="E24" s="70">
        <v>11</v>
      </c>
      <c r="F24" s="32" t="s">
        <v>189</v>
      </c>
      <c r="G24" s="23" t="s">
        <v>189</v>
      </c>
      <c r="H24" s="3">
        <f>'MAGI Redeterminations'!M24</f>
        <v>224</v>
      </c>
      <c r="I24" s="3">
        <f t="shared" si="0"/>
        <v>0</v>
      </c>
    </row>
    <row r="25" spans="1:9" ht="17.100000000000001" customHeight="1" x14ac:dyDescent="0.3">
      <c r="A25" s="20" t="s">
        <v>187</v>
      </c>
      <c r="B25" s="20" t="s">
        <v>25</v>
      </c>
      <c r="C25" s="70">
        <v>18</v>
      </c>
      <c r="D25" s="70" t="s">
        <v>189</v>
      </c>
      <c r="E25" s="70">
        <v>9</v>
      </c>
      <c r="F25" s="33">
        <v>1</v>
      </c>
      <c r="G25" s="23" t="s">
        <v>190</v>
      </c>
      <c r="H25" s="3">
        <f>'MAGI Redeterminations'!M25</f>
        <v>31</v>
      </c>
      <c r="I25" s="3">
        <f t="shared" si="0"/>
        <v>4</v>
      </c>
    </row>
    <row r="26" spans="1:9" ht="17.100000000000001" customHeight="1" x14ac:dyDescent="0.3">
      <c r="A26" s="20" t="s">
        <v>187</v>
      </c>
      <c r="B26" s="20" t="s">
        <v>26</v>
      </c>
      <c r="C26" s="70">
        <v>69</v>
      </c>
      <c r="D26" s="70">
        <v>18</v>
      </c>
      <c r="E26" s="70" t="s">
        <v>189</v>
      </c>
      <c r="F26" s="32">
        <v>2</v>
      </c>
      <c r="G26" s="23" t="s">
        <v>191</v>
      </c>
      <c r="H26" s="3">
        <f>'MAGI Redeterminations'!M26</f>
        <v>98</v>
      </c>
      <c r="I26" s="3">
        <f t="shared" si="0"/>
        <v>11</v>
      </c>
    </row>
    <row r="27" spans="1:9" ht="17.100000000000001" customHeight="1" x14ac:dyDescent="0.3">
      <c r="A27" s="20" t="s">
        <v>187</v>
      </c>
      <c r="B27" s="20" t="s">
        <v>27</v>
      </c>
      <c r="C27" s="21">
        <v>272</v>
      </c>
      <c r="D27" s="70">
        <v>45</v>
      </c>
      <c r="E27" s="70">
        <v>56</v>
      </c>
      <c r="F27" s="32" t="s">
        <v>189</v>
      </c>
      <c r="G27" s="23" t="s">
        <v>189</v>
      </c>
      <c r="H27" s="3">
        <f>'MAGI Redeterminations'!M27</f>
        <v>373</v>
      </c>
      <c r="I27" s="3">
        <f t="shared" si="0"/>
        <v>0</v>
      </c>
    </row>
    <row r="28" spans="1:9" ht="17.100000000000001" customHeight="1" x14ac:dyDescent="0.3">
      <c r="A28" s="20" t="s">
        <v>187</v>
      </c>
      <c r="B28" s="20" t="s">
        <v>28</v>
      </c>
      <c r="C28" s="70" t="s">
        <v>189</v>
      </c>
      <c r="D28" s="70" t="s">
        <v>189</v>
      </c>
      <c r="E28" s="70" t="s">
        <v>189</v>
      </c>
      <c r="F28" s="33">
        <v>1</v>
      </c>
      <c r="G28" s="23" t="s">
        <v>190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187</v>
      </c>
      <c r="B29" s="20" t="s">
        <v>29</v>
      </c>
      <c r="C29" s="70">
        <v>16</v>
      </c>
      <c r="D29" s="70" t="s">
        <v>189</v>
      </c>
      <c r="E29" s="70" t="s">
        <v>189</v>
      </c>
      <c r="F29" s="33">
        <v>1</v>
      </c>
      <c r="G29" s="23" t="s">
        <v>190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187</v>
      </c>
      <c r="B30" s="20" t="s">
        <v>30</v>
      </c>
      <c r="C30" s="21">
        <v>377</v>
      </c>
      <c r="D30" s="70">
        <v>23</v>
      </c>
      <c r="E30" s="70">
        <v>79</v>
      </c>
      <c r="F30" s="32" t="s">
        <v>189</v>
      </c>
      <c r="G30" s="23" t="s">
        <v>189</v>
      </c>
      <c r="H30" s="3">
        <f>'MAGI Redeterminations'!M30</f>
        <v>479</v>
      </c>
      <c r="I30" s="3">
        <f t="shared" si="0"/>
        <v>0</v>
      </c>
    </row>
    <row r="31" spans="1:9" ht="17.100000000000001" customHeight="1" x14ac:dyDescent="0.3">
      <c r="A31" s="20" t="s">
        <v>187</v>
      </c>
      <c r="B31" s="20" t="s">
        <v>31</v>
      </c>
      <c r="C31" s="70">
        <v>62</v>
      </c>
      <c r="D31" s="70">
        <v>9</v>
      </c>
      <c r="E31" s="70">
        <v>25</v>
      </c>
      <c r="F31" s="32" t="s">
        <v>189</v>
      </c>
      <c r="G31" s="23" t="s">
        <v>189</v>
      </c>
      <c r="H31" s="3">
        <f>'MAGI Redeterminations'!M31</f>
        <v>96</v>
      </c>
      <c r="I31" s="3">
        <f t="shared" si="0"/>
        <v>0</v>
      </c>
    </row>
    <row r="32" spans="1:9" ht="17.100000000000001" customHeight="1" x14ac:dyDescent="0.3">
      <c r="A32" s="20" t="s">
        <v>187</v>
      </c>
      <c r="B32" s="20" t="s">
        <v>32</v>
      </c>
      <c r="C32" s="70">
        <v>89</v>
      </c>
      <c r="D32" s="70">
        <v>32</v>
      </c>
      <c r="E32" s="70" t="s">
        <v>189</v>
      </c>
      <c r="F32" s="32">
        <v>2</v>
      </c>
      <c r="G32" s="23" t="s">
        <v>191</v>
      </c>
      <c r="H32" s="3">
        <f>'MAGI Redeterminations'!M32</f>
        <v>141</v>
      </c>
      <c r="I32" s="3">
        <f t="shared" si="0"/>
        <v>20</v>
      </c>
    </row>
    <row r="33" spans="1:9" ht="17.100000000000001" customHeight="1" x14ac:dyDescent="0.3">
      <c r="A33" s="20" t="s">
        <v>187</v>
      </c>
      <c r="B33" s="20" t="s">
        <v>33</v>
      </c>
      <c r="C33" s="21">
        <v>2791</v>
      </c>
      <c r="D33" s="70">
        <v>569</v>
      </c>
      <c r="E33" s="70">
        <v>448</v>
      </c>
      <c r="F33" s="32" t="s">
        <v>189</v>
      </c>
      <c r="G33" s="23" t="s">
        <v>189</v>
      </c>
      <c r="H33" s="3">
        <f>'MAGI Redeterminations'!M33</f>
        <v>3808</v>
      </c>
      <c r="I33" s="3">
        <f t="shared" si="0"/>
        <v>0</v>
      </c>
    </row>
    <row r="34" spans="1:9" ht="17.100000000000001" customHeight="1" x14ac:dyDescent="0.3">
      <c r="A34" s="20" t="s">
        <v>187</v>
      </c>
      <c r="B34" s="20" t="s">
        <v>34</v>
      </c>
      <c r="C34" s="70">
        <v>201</v>
      </c>
      <c r="D34" s="70" t="s">
        <v>189</v>
      </c>
      <c r="E34" s="70">
        <v>76</v>
      </c>
      <c r="F34" s="32">
        <v>2</v>
      </c>
      <c r="G34" s="23" t="s">
        <v>191</v>
      </c>
      <c r="H34" s="3">
        <f>'MAGI Redeterminations'!M34</f>
        <v>343</v>
      </c>
      <c r="I34" s="3">
        <f t="shared" si="0"/>
        <v>66</v>
      </c>
    </row>
    <row r="35" spans="1:9" ht="17.100000000000001" customHeight="1" x14ac:dyDescent="0.3">
      <c r="A35" s="20" t="s">
        <v>187</v>
      </c>
      <c r="B35" s="20" t="s">
        <v>35</v>
      </c>
      <c r="C35" s="70" t="s">
        <v>189</v>
      </c>
      <c r="D35" s="70">
        <v>0</v>
      </c>
      <c r="E35" s="70" t="s">
        <v>189</v>
      </c>
      <c r="F35" s="33">
        <v>1</v>
      </c>
      <c r="G35" s="23" t="s">
        <v>190</v>
      </c>
      <c r="H35" s="3">
        <f>'MAGI Redeterminations'!M35</f>
        <v>9</v>
      </c>
      <c r="I35" s="3">
        <f t="shared" si="0"/>
        <v>9</v>
      </c>
    </row>
    <row r="36" spans="1:9" ht="17.100000000000001" customHeight="1" x14ac:dyDescent="0.3">
      <c r="A36" s="20" t="s">
        <v>187</v>
      </c>
      <c r="B36" s="20" t="s">
        <v>36</v>
      </c>
      <c r="C36" s="21">
        <v>1859</v>
      </c>
      <c r="D36" s="70" t="s">
        <v>189</v>
      </c>
      <c r="E36" s="70">
        <v>327</v>
      </c>
      <c r="F36" s="32">
        <v>2</v>
      </c>
      <c r="G36" s="23" t="s">
        <v>191</v>
      </c>
      <c r="H36" s="3">
        <f>'MAGI Redeterminations'!M36</f>
        <v>2550</v>
      </c>
      <c r="I36" s="3">
        <f t="shared" si="0"/>
        <v>364</v>
      </c>
    </row>
    <row r="37" spans="1:9" ht="17.100000000000001" customHeight="1" x14ac:dyDescent="0.3">
      <c r="A37" s="20" t="s">
        <v>187</v>
      </c>
      <c r="B37" s="20" t="s">
        <v>37</v>
      </c>
      <c r="C37" s="21">
        <v>1103</v>
      </c>
      <c r="D37" s="70" t="s">
        <v>189</v>
      </c>
      <c r="E37" s="70">
        <v>168</v>
      </c>
      <c r="F37" s="32">
        <v>2</v>
      </c>
      <c r="G37" s="23" t="s">
        <v>191</v>
      </c>
      <c r="H37" s="3">
        <f>'MAGI Redeterminations'!M37</f>
        <v>1419</v>
      </c>
      <c r="I37" s="3">
        <f t="shared" si="0"/>
        <v>148</v>
      </c>
    </row>
    <row r="38" spans="1:9" ht="17.100000000000001" customHeight="1" x14ac:dyDescent="0.3">
      <c r="A38" s="20" t="s">
        <v>187</v>
      </c>
      <c r="B38" s="20" t="s">
        <v>38</v>
      </c>
      <c r="C38" s="70">
        <v>48</v>
      </c>
      <c r="D38" s="70" t="s">
        <v>189</v>
      </c>
      <c r="E38" s="70">
        <v>15</v>
      </c>
      <c r="F38" s="33">
        <v>1</v>
      </c>
      <c r="G38" s="23" t="s">
        <v>190</v>
      </c>
      <c r="H38" s="3">
        <f>'MAGI Redeterminations'!M38</f>
        <v>67</v>
      </c>
      <c r="I38" s="3">
        <f t="shared" si="0"/>
        <v>4</v>
      </c>
    </row>
    <row r="39" spans="1:9" ht="17.100000000000001" customHeight="1" x14ac:dyDescent="0.3">
      <c r="A39" s="20" t="s">
        <v>187</v>
      </c>
      <c r="B39" s="20" t="s">
        <v>39</v>
      </c>
      <c r="C39" s="21">
        <v>1945</v>
      </c>
      <c r="D39" s="70">
        <v>247</v>
      </c>
      <c r="E39" s="70">
        <v>355</v>
      </c>
      <c r="F39" s="32" t="s">
        <v>189</v>
      </c>
      <c r="G39" s="23" t="s">
        <v>189</v>
      </c>
      <c r="H39" s="3">
        <f>'MAGI Redeterminations'!M39</f>
        <v>2547</v>
      </c>
      <c r="I39" s="3">
        <f t="shared" si="0"/>
        <v>0</v>
      </c>
    </row>
    <row r="40" spans="1:9" ht="17.100000000000001" customHeight="1" x14ac:dyDescent="0.3">
      <c r="A40" s="20" t="s">
        <v>187</v>
      </c>
      <c r="B40" s="20" t="s">
        <v>40</v>
      </c>
      <c r="C40" s="21">
        <v>2642</v>
      </c>
      <c r="D40" s="70">
        <v>723</v>
      </c>
      <c r="E40" s="70">
        <v>573</v>
      </c>
      <c r="F40" s="32" t="s">
        <v>189</v>
      </c>
      <c r="G40" s="23" t="s">
        <v>189</v>
      </c>
      <c r="H40" s="3">
        <f>'MAGI Redeterminations'!M40</f>
        <v>3938</v>
      </c>
      <c r="I40" s="3">
        <f t="shared" si="0"/>
        <v>0</v>
      </c>
    </row>
    <row r="41" spans="1:9" ht="17.100000000000001" customHeight="1" x14ac:dyDescent="0.3">
      <c r="A41" s="20" t="s">
        <v>187</v>
      </c>
      <c r="B41" s="20" t="s">
        <v>41</v>
      </c>
      <c r="C41" s="21">
        <v>566</v>
      </c>
      <c r="D41" s="70">
        <v>110</v>
      </c>
      <c r="E41" s="70">
        <v>93</v>
      </c>
      <c r="F41" s="32" t="s">
        <v>189</v>
      </c>
      <c r="G41" s="23" t="s">
        <v>189</v>
      </c>
      <c r="H41" s="3">
        <f>'MAGI Redeterminations'!M41</f>
        <v>769</v>
      </c>
      <c r="I41" s="3">
        <f t="shared" si="0"/>
        <v>0</v>
      </c>
    </row>
    <row r="42" spans="1:9" ht="17.100000000000001" customHeight="1" x14ac:dyDescent="0.3">
      <c r="A42" s="20" t="s">
        <v>187</v>
      </c>
      <c r="B42" s="20" t="s">
        <v>42</v>
      </c>
      <c r="C42" s="21">
        <v>690</v>
      </c>
      <c r="D42" s="70">
        <v>248</v>
      </c>
      <c r="E42" s="70">
        <v>126</v>
      </c>
      <c r="F42" s="32" t="s">
        <v>189</v>
      </c>
      <c r="G42" s="23" t="s">
        <v>189</v>
      </c>
      <c r="H42" s="3">
        <f>'MAGI Redeterminations'!M42</f>
        <v>1064</v>
      </c>
      <c r="I42" s="3">
        <f t="shared" si="0"/>
        <v>0</v>
      </c>
    </row>
    <row r="43" spans="1:9" ht="17.100000000000001" customHeight="1" x14ac:dyDescent="0.3">
      <c r="A43" s="20" t="s">
        <v>187</v>
      </c>
      <c r="B43" s="20" t="s">
        <v>43</v>
      </c>
      <c r="C43" s="70">
        <v>206</v>
      </c>
      <c r="D43" s="70" t="s">
        <v>189</v>
      </c>
      <c r="E43" s="70">
        <v>28</v>
      </c>
      <c r="F43" s="32">
        <v>2</v>
      </c>
      <c r="G43" s="23" t="s">
        <v>191</v>
      </c>
      <c r="H43" s="3">
        <f>'MAGI Redeterminations'!M43</f>
        <v>276</v>
      </c>
      <c r="I43" s="3">
        <f t="shared" si="0"/>
        <v>42</v>
      </c>
    </row>
    <row r="44" spans="1:9" ht="17.100000000000001" customHeight="1" x14ac:dyDescent="0.3">
      <c r="A44" s="20" t="s">
        <v>187</v>
      </c>
      <c r="B44" s="20" t="s">
        <v>44</v>
      </c>
      <c r="C44" s="21">
        <v>497</v>
      </c>
      <c r="D44" s="70">
        <v>35</v>
      </c>
      <c r="E44" s="70">
        <v>53</v>
      </c>
      <c r="F44" s="32" t="s">
        <v>189</v>
      </c>
      <c r="G44" s="23" t="s">
        <v>189</v>
      </c>
      <c r="H44" s="3">
        <f>'MAGI Redeterminations'!M44</f>
        <v>585</v>
      </c>
      <c r="I44" s="3">
        <f t="shared" si="0"/>
        <v>0</v>
      </c>
    </row>
    <row r="45" spans="1:9" ht="17.100000000000001" customHeight="1" x14ac:dyDescent="0.3">
      <c r="A45" s="20" t="s">
        <v>187</v>
      </c>
      <c r="B45" s="20" t="s">
        <v>45</v>
      </c>
      <c r="C45" s="21">
        <v>393</v>
      </c>
      <c r="D45" s="70">
        <v>68</v>
      </c>
      <c r="E45" s="70">
        <v>123</v>
      </c>
      <c r="F45" s="32" t="s">
        <v>189</v>
      </c>
      <c r="G45" s="23" t="s">
        <v>189</v>
      </c>
      <c r="H45" s="3">
        <f>'MAGI Redeterminations'!M45</f>
        <v>584</v>
      </c>
      <c r="I45" s="3">
        <f t="shared" si="0"/>
        <v>0</v>
      </c>
    </row>
    <row r="46" spans="1:9" ht="17.100000000000001" customHeight="1" x14ac:dyDescent="0.3">
      <c r="A46" s="20" t="s">
        <v>187</v>
      </c>
      <c r="B46" s="20" t="s">
        <v>46</v>
      </c>
      <c r="C46" s="21">
        <v>1164</v>
      </c>
      <c r="D46" s="70">
        <v>212</v>
      </c>
      <c r="E46" s="70">
        <v>286</v>
      </c>
      <c r="F46" s="32" t="s">
        <v>189</v>
      </c>
      <c r="G46" s="23" t="s">
        <v>189</v>
      </c>
      <c r="H46" s="3">
        <f>'MAGI Redeterminations'!M46</f>
        <v>1662</v>
      </c>
      <c r="I46" s="3">
        <f t="shared" si="0"/>
        <v>0</v>
      </c>
    </row>
    <row r="47" spans="1:9" ht="17.100000000000001" customHeight="1" x14ac:dyDescent="0.3">
      <c r="A47" s="20" t="s">
        <v>187</v>
      </c>
      <c r="B47" s="20" t="s">
        <v>47</v>
      </c>
      <c r="C47" s="70">
        <v>104</v>
      </c>
      <c r="D47" s="70" t="s">
        <v>189</v>
      </c>
      <c r="E47" s="70">
        <v>33</v>
      </c>
      <c r="F47" s="32">
        <v>2</v>
      </c>
      <c r="G47" s="23" t="s">
        <v>191</v>
      </c>
      <c r="H47" s="3">
        <f>'MAGI Redeterminations'!M47</f>
        <v>172</v>
      </c>
      <c r="I47" s="3">
        <f t="shared" si="0"/>
        <v>35</v>
      </c>
    </row>
    <row r="48" spans="1:9" ht="17.100000000000001" customHeight="1" x14ac:dyDescent="0.3">
      <c r="A48" s="20" t="s">
        <v>187</v>
      </c>
      <c r="B48" s="20" t="s">
        <v>48</v>
      </c>
      <c r="C48" s="70">
        <v>91</v>
      </c>
      <c r="D48" s="70">
        <v>12</v>
      </c>
      <c r="E48" s="70">
        <v>33</v>
      </c>
      <c r="F48" s="32" t="s">
        <v>189</v>
      </c>
      <c r="G48" s="23" t="s">
        <v>189</v>
      </c>
      <c r="H48" s="3">
        <f>'MAGI Redeterminations'!M48</f>
        <v>136</v>
      </c>
      <c r="I48" s="3">
        <f t="shared" si="0"/>
        <v>0</v>
      </c>
    </row>
    <row r="49" spans="1:9" ht="17.100000000000001" customHeight="1" x14ac:dyDescent="0.3">
      <c r="A49" s="20" t="s">
        <v>187</v>
      </c>
      <c r="B49" s="20" t="s">
        <v>49</v>
      </c>
      <c r="C49" s="70" t="s">
        <v>189</v>
      </c>
      <c r="D49" s="70" t="s">
        <v>189</v>
      </c>
      <c r="E49" s="70">
        <v>0</v>
      </c>
      <c r="F49" s="33">
        <v>1</v>
      </c>
      <c r="G49" s="23" t="s">
        <v>190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187</v>
      </c>
      <c r="B50" s="20" t="s">
        <v>50</v>
      </c>
      <c r="C50" s="70">
        <v>30</v>
      </c>
      <c r="D50" s="70" t="s">
        <v>189</v>
      </c>
      <c r="E50" s="70">
        <v>26</v>
      </c>
      <c r="F50" s="33">
        <v>1</v>
      </c>
      <c r="G50" s="23" t="s">
        <v>190</v>
      </c>
      <c r="H50" s="3">
        <f>'MAGI Redeterminations'!M50</f>
        <v>60</v>
      </c>
      <c r="I50" s="3">
        <f t="shared" si="0"/>
        <v>4</v>
      </c>
    </row>
    <row r="51" spans="1:9" ht="17.100000000000001" customHeight="1" x14ac:dyDescent="0.3">
      <c r="A51" s="20" t="s">
        <v>187</v>
      </c>
      <c r="B51" s="20" t="s">
        <v>51</v>
      </c>
      <c r="C51" s="21">
        <v>308</v>
      </c>
      <c r="D51" s="70" t="s">
        <v>189</v>
      </c>
      <c r="E51" s="70">
        <v>33</v>
      </c>
      <c r="F51" s="32">
        <v>2</v>
      </c>
      <c r="G51" s="23" t="s">
        <v>191</v>
      </c>
      <c r="H51" s="3">
        <f>'MAGI Redeterminations'!M51</f>
        <v>397</v>
      </c>
      <c r="I51" s="3">
        <f t="shared" si="0"/>
        <v>56</v>
      </c>
    </row>
    <row r="52" spans="1:9" ht="17.100000000000001" customHeight="1" x14ac:dyDescent="0.3">
      <c r="A52" s="20" t="s">
        <v>187</v>
      </c>
      <c r="B52" s="20" t="s">
        <v>52</v>
      </c>
      <c r="C52" s="21">
        <v>192</v>
      </c>
      <c r="D52" s="70">
        <v>26</v>
      </c>
      <c r="E52" s="70">
        <v>30</v>
      </c>
      <c r="F52" s="32" t="s">
        <v>189</v>
      </c>
      <c r="G52" s="23" t="s">
        <v>189</v>
      </c>
      <c r="H52" s="3">
        <f>'MAGI Redeterminations'!M52</f>
        <v>248</v>
      </c>
      <c r="I52" s="3">
        <f t="shared" si="0"/>
        <v>0</v>
      </c>
    </row>
    <row r="53" spans="1:9" ht="17.100000000000001" customHeight="1" x14ac:dyDescent="0.3">
      <c r="A53" s="20" t="s">
        <v>187</v>
      </c>
      <c r="B53" s="20" t="s">
        <v>53</v>
      </c>
      <c r="C53" s="21">
        <v>590</v>
      </c>
      <c r="D53" s="70">
        <v>56</v>
      </c>
      <c r="E53" s="70">
        <v>103</v>
      </c>
      <c r="F53" s="32" t="s">
        <v>189</v>
      </c>
      <c r="G53" s="23" t="s">
        <v>189</v>
      </c>
      <c r="H53" s="3">
        <f>'MAGI Redeterminations'!M53</f>
        <v>749</v>
      </c>
      <c r="I53" s="3">
        <f t="shared" si="0"/>
        <v>0</v>
      </c>
    </row>
    <row r="54" spans="1:9" ht="17.100000000000001" customHeight="1" x14ac:dyDescent="0.3">
      <c r="A54" s="20" t="s">
        <v>187</v>
      </c>
      <c r="B54" s="20" t="s">
        <v>54</v>
      </c>
      <c r="C54" s="70">
        <v>88</v>
      </c>
      <c r="D54" s="70">
        <v>6</v>
      </c>
      <c r="E54" s="70">
        <v>11</v>
      </c>
      <c r="F54" s="32" t="s">
        <v>189</v>
      </c>
      <c r="G54" s="23" t="s">
        <v>189</v>
      </c>
      <c r="H54" s="3">
        <f>'MAGI Redeterminations'!M54</f>
        <v>105</v>
      </c>
      <c r="I54" s="3">
        <f t="shared" si="0"/>
        <v>0</v>
      </c>
    </row>
    <row r="55" spans="1:9" ht="17.100000000000001" customHeight="1" x14ac:dyDescent="0.3">
      <c r="A55" s="20" t="s">
        <v>187</v>
      </c>
      <c r="B55" s="20" t="s">
        <v>55</v>
      </c>
      <c r="C55" s="70">
        <v>63</v>
      </c>
      <c r="D55" s="70" t="s">
        <v>189</v>
      </c>
      <c r="E55" s="70" t="s">
        <v>189</v>
      </c>
      <c r="F55" s="33">
        <v>1</v>
      </c>
      <c r="G55" s="23" t="s">
        <v>190</v>
      </c>
      <c r="H55" s="3">
        <f>'MAGI Redeterminations'!M55</f>
        <v>73</v>
      </c>
      <c r="I55" s="3">
        <f t="shared" si="0"/>
        <v>10</v>
      </c>
    </row>
    <row r="56" spans="1:9" ht="17.100000000000001" customHeight="1" x14ac:dyDescent="0.3">
      <c r="A56" s="20" t="s">
        <v>187</v>
      </c>
      <c r="B56" s="20" t="s">
        <v>56</v>
      </c>
      <c r="C56" s="70">
        <v>12</v>
      </c>
      <c r="D56" s="70">
        <v>0</v>
      </c>
      <c r="E56" s="70" t="s">
        <v>189</v>
      </c>
      <c r="F56" s="33">
        <v>1</v>
      </c>
      <c r="G56" s="23" t="s">
        <v>190</v>
      </c>
      <c r="H56" s="3">
        <f>'MAGI Redeterminations'!M56</f>
        <v>13</v>
      </c>
      <c r="I56" s="3">
        <f t="shared" si="0"/>
        <v>1</v>
      </c>
    </row>
    <row r="57" spans="1:9" ht="17.100000000000001" customHeight="1" x14ac:dyDescent="0.3">
      <c r="A57" s="20" t="s">
        <v>187</v>
      </c>
      <c r="B57" s="20" t="s">
        <v>57</v>
      </c>
      <c r="C57" s="21">
        <v>417</v>
      </c>
      <c r="D57" s="70" t="s">
        <v>189</v>
      </c>
      <c r="E57" s="70">
        <v>94</v>
      </c>
      <c r="F57" s="32">
        <v>2</v>
      </c>
      <c r="G57" s="23" t="s">
        <v>191</v>
      </c>
      <c r="H57" s="3">
        <f>'MAGI Redeterminations'!M57</f>
        <v>618</v>
      </c>
      <c r="I57" s="3">
        <f t="shared" si="0"/>
        <v>107</v>
      </c>
    </row>
    <row r="58" spans="1:9" ht="17.100000000000001" customHeight="1" x14ac:dyDescent="0.3">
      <c r="A58" s="20" t="s">
        <v>187</v>
      </c>
      <c r="B58" s="20" t="s">
        <v>58</v>
      </c>
      <c r="C58" s="70">
        <v>18</v>
      </c>
      <c r="D58" s="70">
        <v>6</v>
      </c>
      <c r="E58" s="70" t="s">
        <v>189</v>
      </c>
      <c r="F58" s="32">
        <v>2</v>
      </c>
      <c r="G58" s="23" t="s">
        <v>191</v>
      </c>
      <c r="H58" s="3">
        <f>'MAGI Redeterminations'!M58</f>
        <v>32</v>
      </c>
      <c r="I58" s="3">
        <f t="shared" si="0"/>
        <v>8</v>
      </c>
    </row>
    <row r="59" spans="1:9" ht="17.100000000000001" customHeight="1" x14ac:dyDescent="0.3">
      <c r="A59" s="20" t="s">
        <v>187</v>
      </c>
      <c r="B59" s="20" t="s">
        <v>59</v>
      </c>
      <c r="C59" s="21">
        <v>588</v>
      </c>
      <c r="D59" s="70">
        <v>109</v>
      </c>
      <c r="E59" s="70">
        <v>104</v>
      </c>
      <c r="F59" s="32" t="s">
        <v>189</v>
      </c>
      <c r="G59" s="23" t="s">
        <v>189</v>
      </c>
      <c r="H59" s="3">
        <f>'MAGI Redeterminations'!M59</f>
        <v>801</v>
      </c>
      <c r="I59" s="3">
        <f t="shared" si="0"/>
        <v>0</v>
      </c>
    </row>
    <row r="60" spans="1:9" ht="17.100000000000001" customHeight="1" x14ac:dyDescent="0.3">
      <c r="A60" s="20" t="s">
        <v>187</v>
      </c>
      <c r="B60" s="20" t="s">
        <v>60</v>
      </c>
      <c r="C60" s="70">
        <v>115</v>
      </c>
      <c r="D60" s="70">
        <v>27</v>
      </c>
      <c r="E60" s="70" t="s">
        <v>189</v>
      </c>
      <c r="F60" s="32">
        <v>2</v>
      </c>
      <c r="G60" s="23" t="s">
        <v>191</v>
      </c>
      <c r="H60" s="3">
        <f>'MAGI Redeterminations'!M60</f>
        <v>189</v>
      </c>
      <c r="I60" s="3">
        <f t="shared" si="0"/>
        <v>47</v>
      </c>
    </row>
    <row r="61" spans="1:9" ht="17.100000000000001" customHeight="1" x14ac:dyDescent="0.3">
      <c r="A61" s="20" t="s">
        <v>187</v>
      </c>
      <c r="B61" s="20" t="s">
        <v>61</v>
      </c>
      <c r="C61" s="70">
        <v>103</v>
      </c>
      <c r="D61" s="70">
        <v>9</v>
      </c>
      <c r="E61" s="70">
        <v>16</v>
      </c>
      <c r="F61" s="32" t="s">
        <v>189</v>
      </c>
      <c r="G61" s="23" t="s">
        <v>189</v>
      </c>
      <c r="H61" s="3">
        <f>'MAGI Redeterminations'!M61</f>
        <v>128</v>
      </c>
      <c r="I61" s="3">
        <f t="shared" si="0"/>
        <v>0</v>
      </c>
    </row>
    <row r="62" spans="1:9" ht="17.100000000000001" customHeight="1" x14ac:dyDescent="0.3">
      <c r="A62" s="27" t="s">
        <v>187</v>
      </c>
      <c r="B62" s="27" t="s">
        <v>62</v>
      </c>
      <c r="C62" s="28">
        <v>32921</v>
      </c>
      <c r="D62" s="28">
        <v>6800</v>
      </c>
      <c r="E62" s="28">
        <v>6380</v>
      </c>
      <c r="F62" s="48" t="s">
        <v>189</v>
      </c>
      <c r="G62" s="30" t="s">
        <v>189</v>
      </c>
      <c r="H62" s="3">
        <f>'MAGI Redeterminations'!M62</f>
        <v>46101</v>
      </c>
      <c r="I62" s="3">
        <f t="shared" si="0"/>
        <v>0</v>
      </c>
    </row>
    <row r="63" spans="1:9" ht="17.100000000000001" customHeight="1" x14ac:dyDescent="0.3">
      <c r="A63" s="31" t="s">
        <v>105</v>
      </c>
    </row>
  </sheetData>
  <sheetProtection sheet="1" objects="1" scenarios="1" selectLockedCells="1"/>
  <conditionalFormatting sqref="A4:G62">
    <cfRule type="expression" dxfId="9" priority="2">
      <formula>MOD(ROW(),2)=0</formula>
    </cfRule>
  </conditionalFormatting>
  <conditionalFormatting sqref="I4:I62">
    <cfRule type="cellIs" dxfId="8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1.7109375" style="16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175</v>
      </c>
    </row>
    <row r="2" spans="1:9" s="1" customFormat="1" ht="23.1" customHeight="1" x14ac:dyDescent="0.45">
      <c r="A2" s="13" t="s">
        <v>99</v>
      </c>
      <c r="F2" s="17"/>
      <c r="G2" s="19"/>
    </row>
    <row r="3" spans="1:9" ht="17.100000000000001" customHeight="1" x14ac:dyDescent="0.3">
      <c r="A3" s="24" t="s">
        <v>0</v>
      </c>
      <c r="B3" s="24" t="s">
        <v>122</v>
      </c>
      <c r="C3" s="24" t="s">
        <v>96</v>
      </c>
      <c r="D3" s="24" t="s">
        <v>100</v>
      </c>
      <c r="E3" s="24" t="s">
        <v>98</v>
      </c>
      <c r="F3" s="34" t="s">
        <v>2</v>
      </c>
      <c r="G3" s="24" t="s">
        <v>3</v>
      </c>
    </row>
    <row r="4" spans="1:9" ht="17.100000000000001" customHeight="1" x14ac:dyDescent="0.3">
      <c r="A4" s="20" t="s">
        <v>187</v>
      </c>
      <c r="B4" s="20" t="s">
        <v>4</v>
      </c>
      <c r="C4" s="21">
        <v>512</v>
      </c>
      <c r="D4" s="21" t="s">
        <v>189</v>
      </c>
      <c r="E4" s="70" t="s">
        <v>189</v>
      </c>
      <c r="F4" s="33">
        <v>1</v>
      </c>
      <c r="G4" s="23" t="s">
        <v>190</v>
      </c>
      <c r="H4" s="2">
        <f>'Non-MAGI Redeterminations'!M4</f>
        <v>532</v>
      </c>
      <c r="I4" s="3">
        <f>H4-(SUM(C4:E4))</f>
        <v>20</v>
      </c>
    </row>
    <row r="5" spans="1:9" ht="17.100000000000001" customHeight="1" x14ac:dyDescent="0.3">
      <c r="A5" s="20" t="s">
        <v>187</v>
      </c>
      <c r="B5" s="20" t="s">
        <v>5</v>
      </c>
      <c r="C5" s="70">
        <v>0</v>
      </c>
      <c r="D5" s="21">
        <v>0</v>
      </c>
      <c r="E5" s="70">
        <v>0</v>
      </c>
      <c r="F5" s="32" t="s">
        <v>189</v>
      </c>
      <c r="G5" s="23" t="s">
        <v>189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0" t="s">
        <v>187</v>
      </c>
      <c r="B6" s="20" t="s">
        <v>6</v>
      </c>
      <c r="C6" s="70">
        <v>17</v>
      </c>
      <c r="D6" s="21">
        <v>0</v>
      </c>
      <c r="E6" s="70" t="s">
        <v>189</v>
      </c>
      <c r="F6" s="33">
        <v>1</v>
      </c>
      <c r="G6" s="23" t="s">
        <v>190</v>
      </c>
      <c r="H6" s="2">
        <f>'Non-MAGI Redeterminations'!M6</f>
        <v>20</v>
      </c>
      <c r="I6" s="3">
        <f t="shared" si="0"/>
        <v>3</v>
      </c>
    </row>
    <row r="7" spans="1:9" ht="17.100000000000001" customHeight="1" x14ac:dyDescent="0.3">
      <c r="A7" s="20" t="s">
        <v>187</v>
      </c>
      <c r="B7" s="20" t="s">
        <v>7</v>
      </c>
      <c r="C7" s="70">
        <v>61</v>
      </c>
      <c r="D7" s="21">
        <v>0</v>
      </c>
      <c r="E7" s="70">
        <v>5</v>
      </c>
      <c r="F7" s="32" t="s">
        <v>189</v>
      </c>
      <c r="G7" s="23" t="s">
        <v>189</v>
      </c>
      <c r="H7" s="2">
        <f>'Non-MAGI Redeterminations'!M7</f>
        <v>66</v>
      </c>
      <c r="I7" s="3">
        <f t="shared" si="0"/>
        <v>0</v>
      </c>
    </row>
    <row r="8" spans="1:9" ht="17.100000000000001" customHeight="1" x14ac:dyDescent="0.3">
      <c r="A8" s="20" t="s">
        <v>187</v>
      </c>
      <c r="B8" s="20" t="s">
        <v>8</v>
      </c>
      <c r="C8" s="70">
        <v>22</v>
      </c>
      <c r="D8" s="21">
        <v>0</v>
      </c>
      <c r="E8" s="70" t="s">
        <v>189</v>
      </c>
      <c r="F8" s="33">
        <v>1</v>
      </c>
      <c r="G8" s="23" t="s">
        <v>190</v>
      </c>
      <c r="H8" s="2">
        <f>'Non-MAGI Redeterminations'!M8</f>
        <v>23</v>
      </c>
      <c r="I8" s="3">
        <f t="shared" si="0"/>
        <v>1</v>
      </c>
    </row>
    <row r="9" spans="1:9" ht="17.100000000000001" customHeight="1" x14ac:dyDescent="0.3">
      <c r="A9" s="20" t="s">
        <v>187</v>
      </c>
      <c r="B9" s="20" t="s">
        <v>9</v>
      </c>
      <c r="C9" s="70">
        <v>27</v>
      </c>
      <c r="D9" s="21">
        <v>0</v>
      </c>
      <c r="E9" s="70" t="s">
        <v>189</v>
      </c>
      <c r="F9" s="33">
        <v>1</v>
      </c>
      <c r="G9" s="23" t="s">
        <v>190</v>
      </c>
      <c r="H9" s="2">
        <f>'Non-MAGI Redeterminations'!M9</f>
        <v>30</v>
      </c>
      <c r="I9" s="3">
        <f t="shared" si="0"/>
        <v>3</v>
      </c>
    </row>
    <row r="10" spans="1:9" ht="17.100000000000001" customHeight="1" x14ac:dyDescent="0.3">
      <c r="A10" s="20" t="s">
        <v>187</v>
      </c>
      <c r="B10" s="20" t="s">
        <v>10</v>
      </c>
      <c r="C10" s="70">
        <v>337</v>
      </c>
      <c r="D10" s="21" t="s">
        <v>189</v>
      </c>
      <c r="E10" s="70" t="s">
        <v>189</v>
      </c>
      <c r="F10" s="33">
        <v>1</v>
      </c>
      <c r="G10" s="23" t="s">
        <v>190</v>
      </c>
      <c r="H10" s="2">
        <f>'Non-MAGI Redeterminations'!M10</f>
        <v>382</v>
      </c>
      <c r="I10" s="3">
        <f t="shared" si="0"/>
        <v>45</v>
      </c>
    </row>
    <row r="11" spans="1:9" ht="17.100000000000001" customHeight="1" x14ac:dyDescent="0.3">
      <c r="A11" s="20" t="s">
        <v>187</v>
      </c>
      <c r="B11" s="20" t="s">
        <v>11</v>
      </c>
      <c r="C11" s="70">
        <v>8</v>
      </c>
      <c r="D11" s="21">
        <v>0</v>
      </c>
      <c r="E11" s="70" t="s">
        <v>189</v>
      </c>
      <c r="F11" s="33">
        <v>1</v>
      </c>
      <c r="G11" s="23" t="s">
        <v>190</v>
      </c>
      <c r="H11" s="2">
        <f>'Non-MAGI Redeterminations'!M11</f>
        <v>10</v>
      </c>
      <c r="I11" s="3">
        <f t="shared" si="0"/>
        <v>2</v>
      </c>
    </row>
    <row r="12" spans="1:9" ht="17.100000000000001" customHeight="1" x14ac:dyDescent="0.3">
      <c r="A12" s="20" t="s">
        <v>187</v>
      </c>
      <c r="B12" s="20" t="s">
        <v>12</v>
      </c>
      <c r="C12" s="70">
        <v>44</v>
      </c>
      <c r="D12" s="21">
        <v>0</v>
      </c>
      <c r="E12" s="70">
        <v>5</v>
      </c>
      <c r="F12" s="32" t="s">
        <v>189</v>
      </c>
      <c r="G12" s="23" t="s">
        <v>189</v>
      </c>
      <c r="H12" s="2">
        <f>'Non-MAGI Redeterminations'!M12</f>
        <v>49</v>
      </c>
      <c r="I12" s="3">
        <f t="shared" si="0"/>
        <v>0</v>
      </c>
    </row>
    <row r="13" spans="1:9" ht="17.100000000000001" customHeight="1" x14ac:dyDescent="0.3">
      <c r="A13" s="20" t="s">
        <v>187</v>
      </c>
      <c r="B13" s="20" t="s">
        <v>13</v>
      </c>
      <c r="C13" s="70">
        <v>449</v>
      </c>
      <c r="D13" s="21">
        <v>7</v>
      </c>
      <c r="E13" s="70">
        <v>27</v>
      </c>
      <c r="F13" s="32" t="s">
        <v>189</v>
      </c>
      <c r="G13" s="23" t="s">
        <v>189</v>
      </c>
      <c r="H13" s="2">
        <f>'Non-MAGI Redeterminations'!M13</f>
        <v>483</v>
      </c>
      <c r="I13" s="3">
        <f t="shared" si="0"/>
        <v>0</v>
      </c>
    </row>
    <row r="14" spans="1:9" ht="17.100000000000001" customHeight="1" x14ac:dyDescent="0.3">
      <c r="A14" s="20" t="s">
        <v>187</v>
      </c>
      <c r="B14" s="20" t="s">
        <v>14</v>
      </c>
      <c r="C14" s="70">
        <v>7</v>
      </c>
      <c r="D14" s="21">
        <v>0</v>
      </c>
      <c r="E14" s="70">
        <v>0</v>
      </c>
      <c r="F14" s="32" t="s">
        <v>189</v>
      </c>
      <c r="G14" s="23" t="s">
        <v>189</v>
      </c>
      <c r="H14" s="2">
        <f>'Non-MAGI Redeterminations'!M14</f>
        <v>7</v>
      </c>
      <c r="I14" s="3">
        <f t="shared" si="0"/>
        <v>0</v>
      </c>
    </row>
    <row r="15" spans="1:9" ht="17.100000000000001" customHeight="1" x14ac:dyDescent="0.3">
      <c r="A15" s="20" t="s">
        <v>187</v>
      </c>
      <c r="B15" s="20" t="s">
        <v>15</v>
      </c>
      <c r="C15" s="70">
        <v>79</v>
      </c>
      <c r="D15" s="21">
        <v>0</v>
      </c>
      <c r="E15" s="70">
        <v>9</v>
      </c>
      <c r="F15" s="32" t="s">
        <v>189</v>
      </c>
      <c r="G15" s="23" t="s">
        <v>189</v>
      </c>
      <c r="H15" s="2">
        <f>'Non-MAGI Redeterminations'!M15</f>
        <v>88</v>
      </c>
      <c r="I15" s="3">
        <f t="shared" si="0"/>
        <v>0</v>
      </c>
    </row>
    <row r="16" spans="1:9" ht="17.100000000000001" customHeight="1" x14ac:dyDescent="0.3">
      <c r="A16" s="20" t="s">
        <v>187</v>
      </c>
      <c r="B16" s="20" t="s">
        <v>16</v>
      </c>
      <c r="C16" s="70">
        <v>92</v>
      </c>
      <c r="D16" s="21">
        <v>0</v>
      </c>
      <c r="E16" s="70">
        <v>9</v>
      </c>
      <c r="F16" s="32" t="s">
        <v>189</v>
      </c>
      <c r="G16" s="23" t="s">
        <v>189</v>
      </c>
      <c r="H16" s="2">
        <f>'Non-MAGI Redeterminations'!M16</f>
        <v>101</v>
      </c>
      <c r="I16" s="3">
        <f t="shared" si="0"/>
        <v>0</v>
      </c>
    </row>
    <row r="17" spans="1:9" ht="17.100000000000001" customHeight="1" x14ac:dyDescent="0.3">
      <c r="A17" s="20" t="s">
        <v>187</v>
      </c>
      <c r="B17" s="20" t="s">
        <v>17</v>
      </c>
      <c r="C17" s="70">
        <v>10</v>
      </c>
      <c r="D17" s="21">
        <v>0</v>
      </c>
      <c r="E17" s="70">
        <v>0</v>
      </c>
      <c r="F17" s="32" t="s">
        <v>189</v>
      </c>
      <c r="G17" s="23" t="s">
        <v>189</v>
      </c>
      <c r="H17" s="2">
        <f>'Non-MAGI Redeterminations'!M17</f>
        <v>10</v>
      </c>
      <c r="I17" s="3">
        <f t="shared" si="0"/>
        <v>0</v>
      </c>
    </row>
    <row r="18" spans="1:9" ht="17.100000000000001" customHeight="1" x14ac:dyDescent="0.3">
      <c r="A18" s="20" t="s">
        <v>187</v>
      </c>
      <c r="B18" s="20" t="s">
        <v>18</v>
      </c>
      <c r="C18" s="70">
        <v>363</v>
      </c>
      <c r="D18" s="21">
        <v>23</v>
      </c>
      <c r="E18" s="70">
        <v>36</v>
      </c>
      <c r="F18" s="32" t="s">
        <v>189</v>
      </c>
      <c r="G18" s="23" t="s">
        <v>189</v>
      </c>
      <c r="H18" s="2">
        <f>'Non-MAGI Redeterminations'!M18</f>
        <v>422</v>
      </c>
      <c r="I18" s="3">
        <f t="shared" si="0"/>
        <v>0</v>
      </c>
    </row>
    <row r="19" spans="1:9" ht="17.100000000000001" customHeight="1" x14ac:dyDescent="0.3">
      <c r="A19" s="20" t="s">
        <v>187</v>
      </c>
      <c r="B19" s="20" t="s">
        <v>19</v>
      </c>
      <c r="C19" s="70">
        <v>49</v>
      </c>
      <c r="D19" s="21">
        <v>0</v>
      </c>
      <c r="E19" s="70" t="s">
        <v>189</v>
      </c>
      <c r="F19" s="33">
        <v>1</v>
      </c>
      <c r="G19" s="23" t="s">
        <v>190</v>
      </c>
      <c r="H19" s="2">
        <f>'Non-MAGI Redeterminations'!M19</f>
        <v>53</v>
      </c>
      <c r="I19" s="3">
        <f t="shared" si="0"/>
        <v>4</v>
      </c>
    </row>
    <row r="20" spans="1:9" ht="17.100000000000001" customHeight="1" x14ac:dyDescent="0.3">
      <c r="A20" s="20" t="s">
        <v>187</v>
      </c>
      <c r="B20" s="20" t="s">
        <v>20</v>
      </c>
      <c r="C20" s="70">
        <v>45</v>
      </c>
      <c r="D20" s="21">
        <v>0</v>
      </c>
      <c r="E20" s="70">
        <v>7</v>
      </c>
      <c r="F20" s="32" t="s">
        <v>189</v>
      </c>
      <c r="G20" s="23" t="s">
        <v>189</v>
      </c>
      <c r="H20" s="2">
        <f>'Non-MAGI Redeterminations'!M20</f>
        <v>52</v>
      </c>
      <c r="I20" s="3">
        <f t="shared" si="0"/>
        <v>0</v>
      </c>
    </row>
    <row r="21" spans="1:9" ht="17.100000000000001" customHeight="1" x14ac:dyDescent="0.3">
      <c r="A21" s="20" t="s">
        <v>187</v>
      </c>
      <c r="B21" s="20" t="s">
        <v>21</v>
      </c>
      <c r="C21" s="70">
        <v>12</v>
      </c>
      <c r="D21" s="21">
        <v>0</v>
      </c>
      <c r="E21" s="70">
        <v>0</v>
      </c>
      <c r="F21" s="32" t="s">
        <v>189</v>
      </c>
      <c r="G21" s="23" t="s">
        <v>189</v>
      </c>
      <c r="H21" s="2">
        <f>'Non-MAGI Redeterminations'!M21</f>
        <v>12</v>
      </c>
      <c r="I21" s="3">
        <f t="shared" si="0"/>
        <v>0</v>
      </c>
    </row>
    <row r="22" spans="1:9" ht="17.100000000000001" customHeight="1" x14ac:dyDescent="0.3">
      <c r="A22" s="20" t="s">
        <v>187</v>
      </c>
      <c r="B22" s="20" t="s">
        <v>22</v>
      </c>
      <c r="C22" s="21">
        <v>4135</v>
      </c>
      <c r="D22" s="21">
        <v>97</v>
      </c>
      <c r="E22" s="70">
        <v>246</v>
      </c>
      <c r="F22" s="32" t="s">
        <v>189</v>
      </c>
      <c r="G22" s="23" t="s">
        <v>189</v>
      </c>
      <c r="H22" s="2">
        <f>'Non-MAGI Redeterminations'!M22</f>
        <v>4478</v>
      </c>
      <c r="I22" s="3">
        <f t="shared" si="0"/>
        <v>0</v>
      </c>
    </row>
    <row r="23" spans="1:9" ht="17.100000000000001" customHeight="1" x14ac:dyDescent="0.3">
      <c r="A23" s="20" t="s">
        <v>187</v>
      </c>
      <c r="B23" s="20" t="s">
        <v>23</v>
      </c>
      <c r="C23" s="70">
        <v>56</v>
      </c>
      <c r="D23" s="21" t="s">
        <v>189</v>
      </c>
      <c r="E23" s="70" t="s">
        <v>189</v>
      </c>
      <c r="F23" s="33">
        <v>1</v>
      </c>
      <c r="G23" s="23" t="s">
        <v>190</v>
      </c>
      <c r="H23" s="2">
        <f>'Non-MAGI Redeterminations'!M23</f>
        <v>69</v>
      </c>
      <c r="I23" s="3">
        <f t="shared" si="0"/>
        <v>13</v>
      </c>
    </row>
    <row r="24" spans="1:9" ht="17.100000000000001" customHeight="1" x14ac:dyDescent="0.3">
      <c r="A24" s="20" t="s">
        <v>187</v>
      </c>
      <c r="B24" s="20" t="s">
        <v>24</v>
      </c>
      <c r="C24" s="70">
        <v>96</v>
      </c>
      <c r="D24" s="21">
        <v>5</v>
      </c>
      <c r="E24" s="70">
        <v>9</v>
      </c>
      <c r="F24" s="32" t="s">
        <v>189</v>
      </c>
      <c r="G24" s="23" t="s">
        <v>189</v>
      </c>
      <c r="H24" s="2">
        <f>'Non-MAGI Redeterminations'!M24</f>
        <v>110</v>
      </c>
      <c r="I24" s="3">
        <f t="shared" si="0"/>
        <v>0</v>
      </c>
    </row>
    <row r="25" spans="1:9" ht="17.100000000000001" customHeight="1" x14ac:dyDescent="0.3">
      <c r="A25" s="20" t="s">
        <v>187</v>
      </c>
      <c r="B25" s="20" t="s">
        <v>25</v>
      </c>
      <c r="C25" s="70">
        <v>11</v>
      </c>
      <c r="D25" s="21">
        <v>0</v>
      </c>
      <c r="E25" s="70">
        <v>0</v>
      </c>
      <c r="F25" s="32" t="s">
        <v>189</v>
      </c>
      <c r="G25" s="23" t="s">
        <v>189</v>
      </c>
      <c r="H25" s="2">
        <f>'Non-MAGI Redeterminations'!M25</f>
        <v>11</v>
      </c>
      <c r="I25" s="3">
        <f t="shared" si="0"/>
        <v>0</v>
      </c>
    </row>
    <row r="26" spans="1:9" ht="17.100000000000001" customHeight="1" x14ac:dyDescent="0.3">
      <c r="A26" s="20" t="s">
        <v>187</v>
      </c>
      <c r="B26" s="20" t="s">
        <v>26</v>
      </c>
      <c r="C26" s="70">
        <v>49</v>
      </c>
      <c r="D26" s="21">
        <v>0</v>
      </c>
      <c r="E26" s="70" t="s">
        <v>189</v>
      </c>
      <c r="F26" s="33">
        <v>1</v>
      </c>
      <c r="G26" s="23" t="s">
        <v>190</v>
      </c>
      <c r="H26" s="2">
        <f>'Non-MAGI Redeterminations'!M26</f>
        <v>53</v>
      </c>
      <c r="I26" s="3">
        <f t="shared" si="0"/>
        <v>4</v>
      </c>
    </row>
    <row r="27" spans="1:9" ht="17.100000000000001" customHeight="1" x14ac:dyDescent="0.3">
      <c r="A27" s="20" t="s">
        <v>187</v>
      </c>
      <c r="B27" s="20" t="s">
        <v>27</v>
      </c>
      <c r="C27" s="70">
        <v>93</v>
      </c>
      <c r="D27" s="21">
        <v>0</v>
      </c>
      <c r="E27" s="70">
        <v>10</v>
      </c>
      <c r="F27" s="32" t="s">
        <v>189</v>
      </c>
      <c r="G27" s="23" t="s">
        <v>189</v>
      </c>
      <c r="H27" s="2">
        <f>'Non-MAGI Redeterminations'!M27</f>
        <v>103</v>
      </c>
      <c r="I27" s="3">
        <f t="shared" si="0"/>
        <v>0</v>
      </c>
    </row>
    <row r="28" spans="1:9" ht="17.100000000000001" customHeight="1" x14ac:dyDescent="0.3">
      <c r="A28" s="20" t="s">
        <v>187</v>
      </c>
      <c r="B28" s="20" t="s">
        <v>28</v>
      </c>
      <c r="C28" s="70" t="s">
        <v>189</v>
      </c>
      <c r="D28" s="21">
        <v>0</v>
      </c>
      <c r="E28" s="70">
        <v>0</v>
      </c>
      <c r="F28" s="33">
        <v>1</v>
      </c>
      <c r="G28" s="23" t="s">
        <v>190</v>
      </c>
      <c r="H28" s="2" t="str">
        <f>'Non-MAGI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187</v>
      </c>
      <c r="B29" s="20" t="s">
        <v>29</v>
      </c>
      <c r="C29" s="70" t="s">
        <v>189</v>
      </c>
      <c r="D29" s="21">
        <v>0</v>
      </c>
      <c r="E29" s="70">
        <v>0</v>
      </c>
      <c r="F29" s="33">
        <v>1</v>
      </c>
      <c r="G29" s="23" t="s">
        <v>190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187</v>
      </c>
      <c r="B30" s="20" t="s">
        <v>30</v>
      </c>
      <c r="C30" s="70">
        <v>283</v>
      </c>
      <c r="D30" s="21">
        <v>0</v>
      </c>
      <c r="E30" s="70">
        <v>19</v>
      </c>
      <c r="F30" s="32" t="s">
        <v>189</v>
      </c>
      <c r="G30" s="23" t="s">
        <v>189</v>
      </c>
      <c r="H30" s="2">
        <f>'Non-MAGI Redeterminations'!M30</f>
        <v>302</v>
      </c>
      <c r="I30" s="3">
        <f t="shared" si="0"/>
        <v>0</v>
      </c>
    </row>
    <row r="31" spans="1:9" ht="17.100000000000001" customHeight="1" x14ac:dyDescent="0.3">
      <c r="A31" s="20" t="s">
        <v>187</v>
      </c>
      <c r="B31" s="20" t="s">
        <v>31</v>
      </c>
      <c r="C31" s="70">
        <v>52</v>
      </c>
      <c r="D31" s="21">
        <v>0</v>
      </c>
      <c r="E31" s="70">
        <v>6</v>
      </c>
      <c r="F31" s="32" t="s">
        <v>189</v>
      </c>
      <c r="G31" s="23" t="s">
        <v>189</v>
      </c>
      <c r="H31" s="2">
        <f>'Non-MAGI Redeterminations'!M31</f>
        <v>58</v>
      </c>
      <c r="I31" s="3">
        <f t="shared" si="0"/>
        <v>0</v>
      </c>
    </row>
    <row r="32" spans="1:9" ht="17.100000000000001" customHeight="1" x14ac:dyDescent="0.3">
      <c r="A32" s="20" t="s">
        <v>187</v>
      </c>
      <c r="B32" s="20" t="s">
        <v>32</v>
      </c>
      <c r="C32" s="70">
        <v>30</v>
      </c>
      <c r="D32" s="21">
        <v>0</v>
      </c>
      <c r="E32" s="70" t="s">
        <v>189</v>
      </c>
      <c r="F32" s="33">
        <v>1</v>
      </c>
      <c r="G32" s="23" t="s">
        <v>190</v>
      </c>
      <c r="H32" s="2">
        <f>'Non-MAGI Redeterminations'!M32</f>
        <v>31</v>
      </c>
      <c r="I32" s="3">
        <f t="shared" si="0"/>
        <v>1</v>
      </c>
    </row>
    <row r="33" spans="1:9" ht="17.100000000000001" customHeight="1" x14ac:dyDescent="0.3">
      <c r="A33" s="20" t="s">
        <v>187</v>
      </c>
      <c r="B33" s="20" t="s">
        <v>33</v>
      </c>
      <c r="C33" s="21">
        <v>803</v>
      </c>
      <c r="D33" s="21">
        <v>13</v>
      </c>
      <c r="E33" s="70">
        <v>75</v>
      </c>
      <c r="F33" s="32" t="s">
        <v>189</v>
      </c>
      <c r="G33" s="23" t="s">
        <v>189</v>
      </c>
      <c r="H33" s="2">
        <f>'Non-MAGI Redeterminations'!M33</f>
        <v>891</v>
      </c>
      <c r="I33" s="3">
        <f t="shared" si="0"/>
        <v>0</v>
      </c>
    </row>
    <row r="34" spans="1:9" ht="17.100000000000001" customHeight="1" x14ac:dyDescent="0.3">
      <c r="A34" s="20" t="s">
        <v>187</v>
      </c>
      <c r="B34" s="20" t="s">
        <v>34</v>
      </c>
      <c r="C34" s="70">
        <v>93</v>
      </c>
      <c r="D34" s="21" t="s">
        <v>189</v>
      </c>
      <c r="E34" s="70" t="s">
        <v>189</v>
      </c>
      <c r="F34" s="33">
        <v>1</v>
      </c>
      <c r="G34" s="23" t="s">
        <v>190</v>
      </c>
      <c r="H34" s="2">
        <f>'Non-MAGI Redeterminations'!M34</f>
        <v>108</v>
      </c>
      <c r="I34" s="3">
        <f t="shared" si="0"/>
        <v>15</v>
      </c>
    </row>
    <row r="35" spans="1:9" ht="17.100000000000001" customHeight="1" x14ac:dyDescent="0.3">
      <c r="A35" s="20" t="s">
        <v>187</v>
      </c>
      <c r="B35" s="20" t="s">
        <v>35</v>
      </c>
      <c r="C35" s="70" t="s">
        <v>189</v>
      </c>
      <c r="D35" s="21">
        <v>0</v>
      </c>
      <c r="E35" s="70">
        <v>0</v>
      </c>
      <c r="F35" s="32">
        <v>2</v>
      </c>
      <c r="G35" s="23" t="s">
        <v>191</v>
      </c>
      <c r="H35" s="2">
        <f>'Non-MAGI Redeterminations'!M35</f>
        <v>8</v>
      </c>
      <c r="I35" s="3">
        <f t="shared" si="0"/>
        <v>8</v>
      </c>
    </row>
    <row r="36" spans="1:9" ht="17.100000000000001" customHeight="1" x14ac:dyDescent="0.3">
      <c r="A36" s="20" t="s">
        <v>187</v>
      </c>
      <c r="B36" s="20" t="s">
        <v>36</v>
      </c>
      <c r="C36" s="21">
        <v>536</v>
      </c>
      <c r="D36" s="21" t="s">
        <v>189</v>
      </c>
      <c r="E36" s="70" t="s">
        <v>189</v>
      </c>
      <c r="F36" s="33">
        <v>1</v>
      </c>
      <c r="G36" s="23" t="s">
        <v>190</v>
      </c>
      <c r="H36" s="2">
        <f>'Non-MAGI Redeterminations'!M36</f>
        <v>575</v>
      </c>
      <c r="I36" s="3">
        <f t="shared" si="0"/>
        <v>39</v>
      </c>
    </row>
    <row r="37" spans="1:9" ht="17.100000000000001" customHeight="1" x14ac:dyDescent="0.3">
      <c r="A37" s="20" t="s">
        <v>187</v>
      </c>
      <c r="B37" s="20" t="s">
        <v>37</v>
      </c>
      <c r="C37" s="70">
        <v>398</v>
      </c>
      <c r="D37" s="21" t="s">
        <v>189</v>
      </c>
      <c r="E37" s="70" t="s">
        <v>189</v>
      </c>
      <c r="F37" s="33">
        <v>1</v>
      </c>
      <c r="G37" s="23" t="s">
        <v>190</v>
      </c>
      <c r="H37" s="2">
        <f>'Non-MAGI Redeterminations'!M37</f>
        <v>417</v>
      </c>
      <c r="I37" s="3">
        <f t="shared" si="0"/>
        <v>19</v>
      </c>
    </row>
    <row r="38" spans="1:9" ht="17.100000000000001" customHeight="1" x14ac:dyDescent="0.3">
      <c r="A38" s="20" t="s">
        <v>187</v>
      </c>
      <c r="B38" s="20" t="s">
        <v>38</v>
      </c>
      <c r="C38" s="70">
        <v>21</v>
      </c>
      <c r="D38" s="21">
        <v>0</v>
      </c>
      <c r="E38" s="70">
        <v>0</v>
      </c>
      <c r="F38" s="32" t="s">
        <v>189</v>
      </c>
      <c r="G38" s="23" t="s">
        <v>189</v>
      </c>
      <c r="H38" s="2">
        <f>'Non-MAGI Redeterminations'!M38</f>
        <v>21</v>
      </c>
      <c r="I38" s="3">
        <f t="shared" si="0"/>
        <v>0</v>
      </c>
    </row>
    <row r="39" spans="1:9" ht="17.100000000000001" customHeight="1" x14ac:dyDescent="0.3">
      <c r="A39" s="20" t="s">
        <v>187</v>
      </c>
      <c r="B39" s="20" t="s">
        <v>39</v>
      </c>
      <c r="C39" s="21">
        <v>710</v>
      </c>
      <c r="D39" s="21">
        <v>10</v>
      </c>
      <c r="E39" s="70">
        <v>54</v>
      </c>
      <c r="F39" s="32" t="s">
        <v>189</v>
      </c>
      <c r="G39" s="23" t="s">
        <v>189</v>
      </c>
      <c r="H39" s="2">
        <f>'Non-MAGI Redeterminations'!M39</f>
        <v>774</v>
      </c>
      <c r="I39" s="3">
        <f t="shared" si="0"/>
        <v>0</v>
      </c>
    </row>
    <row r="40" spans="1:9" ht="17.100000000000001" customHeight="1" x14ac:dyDescent="0.3">
      <c r="A40" s="20" t="s">
        <v>187</v>
      </c>
      <c r="B40" s="20" t="s">
        <v>40</v>
      </c>
      <c r="C40" s="21">
        <v>903</v>
      </c>
      <c r="D40" s="21">
        <v>9</v>
      </c>
      <c r="E40" s="70">
        <v>66</v>
      </c>
      <c r="F40" s="32" t="s">
        <v>189</v>
      </c>
      <c r="G40" s="23" t="s">
        <v>189</v>
      </c>
      <c r="H40" s="2">
        <f>'Non-MAGI Redeterminations'!M40</f>
        <v>978</v>
      </c>
      <c r="I40" s="3">
        <f t="shared" si="0"/>
        <v>0</v>
      </c>
    </row>
    <row r="41" spans="1:9" ht="17.100000000000001" customHeight="1" x14ac:dyDescent="0.3">
      <c r="A41" s="20" t="s">
        <v>187</v>
      </c>
      <c r="B41" s="20" t="s">
        <v>41</v>
      </c>
      <c r="C41" s="70">
        <v>242</v>
      </c>
      <c r="D41" s="21">
        <v>0</v>
      </c>
      <c r="E41" s="70">
        <v>17</v>
      </c>
      <c r="F41" s="32" t="s">
        <v>189</v>
      </c>
      <c r="G41" s="23" t="s">
        <v>189</v>
      </c>
      <c r="H41" s="2">
        <f>'Non-MAGI Redeterminations'!M41</f>
        <v>259</v>
      </c>
      <c r="I41" s="3">
        <f t="shared" si="0"/>
        <v>0</v>
      </c>
    </row>
    <row r="42" spans="1:9" ht="17.100000000000001" customHeight="1" x14ac:dyDescent="0.3">
      <c r="A42" s="20" t="s">
        <v>187</v>
      </c>
      <c r="B42" s="20" t="s">
        <v>42</v>
      </c>
      <c r="C42" s="70">
        <v>217</v>
      </c>
      <c r="D42" s="21">
        <v>6</v>
      </c>
      <c r="E42" s="70">
        <v>13</v>
      </c>
      <c r="F42" s="32" t="s">
        <v>189</v>
      </c>
      <c r="G42" s="23" t="s">
        <v>189</v>
      </c>
      <c r="H42" s="2">
        <f>'Non-MAGI Redeterminations'!M42</f>
        <v>236</v>
      </c>
      <c r="I42" s="3">
        <f t="shared" si="0"/>
        <v>0</v>
      </c>
    </row>
    <row r="43" spans="1:9" ht="17.100000000000001" customHeight="1" x14ac:dyDescent="0.3">
      <c r="A43" s="20" t="s">
        <v>187</v>
      </c>
      <c r="B43" s="20" t="s">
        <v>43</v>
      </c>
      <c r="C43" s="70">
        <v>85</v>
      </c>
      <c r="D43" s="21" t="s">
        <v>189</v>
      </c>
      <c r="E43" s="70" t="s">
        <v>189</v>
      </c>
      <c r="F43" s="33">
        <v>1</v>
      </c>
      <c r="G43" s="23" t="s">
        <v>190</v>
      </c>
      <c r="H43" s="2">
        <f>'Non-MAGI Redeterminations'!M43</f>
        <v>89</v>
      </c>
      <c r="I43" s="3">
        <f t="shared" si="0"/>
        <v>4</v>
      </c>
    </row>
    <row r="44" spans="1:9" ht="17.100000000000001" customHeight="1" x14ac:dyDescent="0.3">
      <c r="A44" s="20" t="s">
        <v>187</v>
      </c>
      <c r="B44" s="20" t="s">
        <v>44</v>
      </c>
      <c r="C44" s="70">
        <v>200</v>
      </c>
      <c r="D44" s="21">
        <v>0</v>
      </c>
      <c r="E44" s="70">
        <v>7</v>
      </c>
      <c r="F44" s="32" t="s">
        <v>189</v>
      </c>
      <c r="G44" s="23" t="s">
        <v>189</v>
      </c>
      <c r="H44" s="2">
        <f>'Non-MAGI Redeterminations'!M44</f>
        <v>207</v>
      </c>
      <c r="I44" s="3">
        <f t="shared" si="0"/>
        <v>0</v>
      </c>
    </row>
    <row r="45" spans="1:9" ht="17.100000000000001" customHeight="1" x14ac:dyDescent="0.3">
      <c r="A45" s="20" t="s">
        <v>187</v>
      </c>
      <c r="B45" s="20" t="s">
        <v>45</v>
      </c>
      <c r="C45" s="70">
        <v>124</v>
      </c>
      <c r="D45" s="21">
        <v>0</v>
      </c>
      <c r="E45" s="70">
        <v>15</v>
      </c>
      <c r="F45" s="32" t="s">
        <v>189</v>
      </c>
      <c r="G45" s="23" t="s">
        <v>189</v>
      </c>
      <c r="H45" s="2">
        <f>'Non-MAGI Redeterminations'!M45</f>
        <v>139</v>
      </c>
      <c r="I45" s="3">
        <f t="shared" si="0"/>
        <v>0</v>
      </c>
    </row>
    <row r="46" spans="1:9" ht="17.100000000000001" customHeight="1" x14ac:dyDescent="0.3">
      <c r="A46" s="20" t="s">
        <v>187</v>
      </c>
      <c r="B46" s="20" t="s">
        <v>46</v>
      </c>
      <c r="C46" s="21">
        <v>479</v>
      </c>
      <c r="D46" s="21">
        <v>11</v>
      </c>
      <c r="E46" s="70">
        <v>77</v>
      </c>
      <c r="F46" s="32" t="s">
        <v>189</v>
      </c>
      <c r="G46" s="23" t="s">
        <v>189</v>
      </c>
      <c r="H46" s="2">
        <f>'Non-MAGI Redeterminations'!M46</f>
        <v>567</v>
      </c>
      <c r="I46" s="3">
        <f t="shared" si="0"/>
        <v>0</v>
      </c>
    </row>
    <row r="47" spans="1:9" ht="17.100000000000001" customHeight="1" x14ac:dyDescent="0.3">
      <c r="A47" s="20" t="s">
        <v>187</v>
      </c>
      <c r="B47" s="20" t="s">
        <v>47</v>
      </c>
      <c r="C47" s="70">
        <v>61</v>
      </c>
      <c r="D47" s="21" t="s">
        <v>189</v>
      </c>
      <c r="E47" s="70" t="s">
        <v>189</v>
      </c>
      <c r="F47" s="33">
        <v>1</v>
      </c>
      <c r="G47" s="23" t="s">
        <v>190</v>
      </c>
      <c r="H47" s="2">
        <f>'Non-MAGI Redeterminations'!M47</f>
        <v>66</v>
      </c>
      <c r="I47" s="3">
        <f t="shared" si="0"/>
        <v>5</v>
      </c>
    </row>
    <row r="48" spans="1:9" ht="17.100000000000001" customHeight="1" x14ac:dyDescent="0.3">
      <c r="A48" s="20" t="s">
        <v>187</v>
      </c>
      <c r="B48" s="20" t="s">
        <v>48</v>
      </c>
      <c r="C48" s="70">
        <v>68</v>
      </c>
      <c r="D48" s="21">
        <v>0</v>
      </c>
      <c r="E48" s="70">
        <v>5</v>
      </c>
      <c r="F48" s="32" t="s">
        <v>189</v>
      </c>
      <c r="G48" s="23" t="s">
        <v>189</v>
      </c>
      <c r="H48" s="2">
        <f>'Non-MAGI Redeterminations'!M48</f>
        <v>73</v>
      </c>
      <c r="I48" s="3">
        <f t="shared" si="0"/>
        <v>0</v>
      </c>
    </row>
    <row r="49" spans="1:9" ht="17.100000000000001" customHeight="1" x14ac:dyDescent="0.3">
      <c r="A49" s="20" t="s">
        <v>187</v>
      </c>
      <c r="B49" s="20" t="s">
        <v>49</v>
      </c>
      <c r="C49" s="70" t="s">
        <v>189</v>
      </c>
      <c r="D49" s="21">
        <v>0</v>
      </c>
      <c r="E49" s="70">
        <v>0</v>
      </c>
      <c r="F49" s="33">
        <v>1</v>
      </c>
      <c r="G49" s="23" t="s">
        <v>190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187</v>
      </c>
      <c r="B50" s="20" t="s">
        <v>50</v>
      </c>
      <c r="C50" s="70">
        <v>19</v>
      </c>
      <c r="D50" s="21" t="s">
        <v>189</v>
      </c>
      <c r="E50" s="70" t="s">
        <v>189</v>
      </c>
      <c r="F50" s="33">
        <v>1</v>
      </c>
      <c r="G50" s="23" t="s">
        <v>190</v>
      </c>
      <c r="H50" s="2">
        <f>'Non-MAGI Redeterminations'!M50</f>
        <v>27</v>
      </c>
      <c r="I50" s="3">
        <f t="shared" si="0"/>
        <v>8</v>
      </c>
    </row>
    <row r="51" spans="1:9" ht="17.100000000000001" customHeight="1" x14ac:dyDescent="0.3">
      <c r="A51" s="20" t="s">
        <v>187</v>
      </c>
      <c r="B51" s="20" t="s">
        <v>51</v>
      </c>
      <c r="C51" s="70">
        <v>128</v>
      </c>
      <c r="D51" s="21" t="s">
        <v>189</v>
      </c>
      <c r="E51" s="70" t="s">
        <v>189</v>
      </c>
      <c r="F51" s="33">
        <v>1</v>
      </c>
      <c r="G51" s="23" t="s">
        <v>190</v>
      </c>
      <c r="H51" s="2">
        <f>'Non-MAGI Redeterminations'!M51</f>
        <v>142</v>
      </c>
      <c r="I51" s="3">
        <f t="shared" si="0"/>
        <v>14</v>
      </c>
    </row>
    <row r="52" spans="1:9" ht="17.100000000000001" customHeight="1" x14ac:dyDescent="0.3">
      <c r="A52" s="20" t="s">
        <v>187</v>
      </c>
      <c r="B52" s="20" t="s">
        <v>52</v>
      </c>
      <c r="C52" s="70">
        <v>86</v>
      </c>
      <c r="D52" s="21">
        <v>0</v>
      </c>
      <c r="E52" s="70">
        <v>7</v>
      </c>
      <c r="F52" s="32" t="s">
        <v>189</v>
      </c>
      <c r="G52" s="23" t="s">
        <v>189</v>
      </c>
      <c r="H52" s="2">
        <f>'Non-MAGI Redeterminations'!M52</f>
        <v>93</v>
      </c>
      <c r="I52" s="3">
        <f t="shared" si="0"/>
        <v>0</v>
      </c>
    </row>
    <row r="53" spans="1:9" ht="17.100000000000001" customHeight="1" x14ac:dyDescent="0.3">
      <c r="A53" s="20" t="s">
        <v>187</v>
      </c>
      <c r="B53" s="20" t="s">
        <v>53</v>
      </c>
      <c r="C53" s="70">
        <v>260</v>
      </c>
      <c r="D53" s="21">
        <v>5</v>
      </c>
      <c r="E53" s="70">
        <v>27</v>
      </c>
      <c r="F53" s="32" t="s">
        <v>189</v>
      </c>
      <c r="G53" s="23" t="s">
        <v>189</v>
      </c>
      <c r="H53" s="2">
        <f>'Non-MAGI Redeterminations'!M53</f>
        <v>292</v>
      </c>
      <c r="I53" s="3">
        <f t="shared" si="0"/>
        <v>0</v>
      </c>
    </row>
    <row r="54" spans="1:9" ht="17.100000000000001" customHeight="1" x14ac:dyDescent="0.3">
      <c r="A54" s="20" t="s">
        <v>187</v>
      </c>
      <c r="B54" s="20" t="s">
        <v>54</v>
      </c>
      <c r="C54" s="70">
        <v>62</v>
      </c>
      <c r="D54" s="21">
        <v>0</v>
      </c>
      <c r="E54" s="70">
        <v>12</v>
      </c>
      <c r="F54" s="32" t="s">
        <v>189</v>
      </c>
      <c r="G54" s="23" t="s">
        <v>189</v>
      </c>
      <c r="H54" s="2">
        <f>'Non-MAGI Redeterminations'!M54</f>
        <v>74</v>
      </c>
      <c r="I54" s="3">
        <f t="shared" si="0"/>
        <v>0</v>
      </c>
    </row>
    <row r="55" spans="1:9" ht="17.100000000000001" customHeight="1" x14ac:dyDescent="0.3">
      <c r="A55" s="20" t="s">
        <v>187</v>
      </c>
      <c r="B55" s="20" t="s">
        <v>55</v>
      </c>
      <c r="C55" s="70">
        <v>64</v>
      </c>
      <c r="D55" s="21">
        <v>0</v>
      </c>
      <c r="E55" s="70" t="s">
        <v>189</v>
      </c>
      <c r="F55" s="33">
        <v>1</v>
      </c>
      <c r="G55" s="23" t="s">
        <v>190</v>
      </c>
      <c r="H55" s="2">
        <f>'Non-MAGI Redeterminations'!M55</f>
        <v>68</v>
      </c>
      <c r="I55" s="3">
        <f t="shared" si="0"/>
        <v>4</v>
      </c>
    </row>
    <row r="56" spans="1:9" ht="17.100000000000001" customHeight="1" x14ac:dyDescent="0.3">
      <c r="A56" s="20" t="s">
        <v>187</v>
      </c>
      <c r="B56" s="20" t="s">
        <v>56</v>
      </c>
      <c r="C56" s="70">
        <v>6</v>
      </c>
      <c r="D56" s="21">
        <v>0</v>
      </c>
      <c r="E56" s="70" t="s">
        <v>189</v>
      </c>
      <c r="F56" s="33">
        <v>1</v>
      </c>
      <c r="G56" s="23" t="s">
        <v>190</v>
      </c>
      <c r="H56" s="2">
        <f>'Non-MAGI Redeterminations'!M56</f>
        <v>8</v>
      </c>
      <c r="I56" s="3">
        <f t="shared" si="0"/>
        <v>2</v>
      </c>
    </row>
    <row r="57" spans="1:9" ht="17.100000000000001" customHeight="1" x14ac:dyDescent="0.3">
      <c r="A57" s="20" t="s">
        <v>187</v>
      </c>
      <c r="B57" s="20" t="s">
        <v>57</v>
      </c>
      <c r="C57" s="70">
        <v>134</v>
      </c>
      <c r="D57" s="21" t="s">
        <v>189</v>
      </c>
      <c r="E57" s="70" t="s">
        <v>189</v>
      </c>
      <c r="F57" s="33">
        <v>1</v>
      </c>
      <c r="G57" s="23" t="s">
        <v>190</v>
      </c>
      <c r="H57" s="2">
        <f>'Non-MAGI Redeterminations'!M57</f>
        <v>149</v>
      </c>
      <c r="I57" s="3">
        <f t="shared" si="0"/>
        <v>15</v>
      </c>
    </row>
    <row r="58" spans="1:9" ht="17.100000000000001" customHeight="1" x14ac:dyDescent="0.3">
      <c r="A58" s="20" t="s">
        <v>187</v>
      </c>
      <c r="B58" s="20" t="s">
        <v>58</v>
      </c>
      <c r="C58" s="70">
        <v>17</v>
      </c>
      <c r="D58" s="21">
        <v>0</v>
      </c>
      <c r="E58" s="70" t="s">
        <v>189</v>
      </c>
      <c r="F58" s="33">
        <v>1</v>
      </c>
      <c r="G58" s="23" t="s">
        <v>190</v>
      </c>
      <c r="H58" s="2">
        <f>'Non-MAGI Redeterminations'!M58</f>
        <v>18</v>
      </c>
      <c r="I58" s="3">
        <f t="shared" si="0"/>
        <v>1</v>
      </c>
    </row>
    <row r="59" spans="1:9" ht="17.100000000000001" customHeight="1" x14ac:dyDescent="0.3">
      <c r="A59" s="20" t="s">
        <v>187</v>
      </c>
      <c r="B59" s="20" t="s">
        <v>59</v>
      </c>
      <c r="C59" s="70">
        <v>347</v>
      </c>
      <c r="D59" s="21">
        <v>7</v>
      </c>
      <c r="E59" s="70">
        <v>17</v>
      </c>
      <c r="F59" s="32" t="s">
        <v>189</v>
      </c>
      <c r="G59" s="23" t="s">
        <v>189</v>
      </c>
      <c r="H59" s="2">
        <f>'Non-MAGI Redeterminations'!M59</f>
        <v>371</v>
      </c>
      <c r="I59" s="3">
        <f t="shared" si="0"/>
        <v>0</v>
      </c>
    </row>
    <row r="60" spans="1:9" ht="17.100000000000001" customHeight="1" x14ac:dyDescent="0.3">
      <c r="A60" s="20" t="s">
        <v>187</v>
      </c>
      <c r="B60" s="20" t="s">
        <v>60</v>
      </c>
      <c r="C60" s="70">
        <v>29</v>
      </c>
      <c r="D60" s="21">
        <v>0</v>
      </c>
      <c r="E60" s="70" t="s">
        <v>189</v>
      </c>
      <c r="F60" s="33">
        <v>1</v>
      </c>
      <c r="G60" s="23" t="s">
        <v>190</v>
      </c>
      <c r="H60" s="2">
        <f>'Non-MAGI Redeterminations'!M60</f>
        <v>33</v>
      </c>
      <c r="I60" s="3">
        <f t="shared" si="0"/>
        <v>4</v>
      </c>
    </row>
    <row r="61" spans="1:9" ht="17.100000000000001" customHeight="1" x14ac:dyDescent="0.3">
      <c r="A61" s="20" t="s">
        <v>187</v>
      </c>
      <c r="B61" s="20" t="s">
        <v>61</v>
      </c>
      <c r="C61" s="70">
        <v>32</v>
      </c>
      <c r="D61" s="21">
        <v>0</v>
      </c>
      <c r="E61" s="70">
        <v>9</v>
      </c>
      <c r="F61" s="32" t="s">
        <v>189</v>
      </c>
      <c r="G61" s="23" t="s">
        <v>189</v>
      </c>
      <c r="H61" s="2">
        <f>'Non-MAGI Redeterminations'!M61</f>
        <v>41</v>
      </c>
      <c r="I61" s="3">
        <f t="shared" si="0"/>
        <v>0</v>
      </c>
    </row>
    <row r="62" spans="1:9" ht="17.100000000000001" customHeight="1" x14ac:dyDescent="0.3">
      <c r="A62" s="27" t="s">
        <v>187</v>
      </c>
      <c r="B62" s="27" t="s">
        <v>62</v>
      </c>
      <c r="C62" s="28">
        <v>13080</v>
      </c>
      <c r="D62" s="28">
        <v>218</v>
      </c>
      <c r="E62" s="28">
        <v>990</v>
      </c>
      <c r="F62" s="48" t="s">
        <v>189</v>
      </c>
      <c r="G62" s="30" t="s">
        <v>189</v>
      </c>
      <c r="H62" s="2">
        <f>'Non-MAGI Redeterminations'!M62</f>
        <v>14288</v>
      </c>
      <c r="I62" s="3">
        <f t="shared" si="0"/>
        <v>0</v>
      </c>
    </row>
    <row r="63" spans="1:9" ht="17.100000000000001" customHeight="1" x14ac:dyDescent="0.3">
      <c r="A63" s="31" t="s">
        <v>105</v>
      </c>
    </row>
  </sheetData>
  <sheetProtection sheet="1" objects="1" scenarios="1" selectLockedCells="1"/>
  <conditionalFormatting sqref="A4:G62">
    <cfRule type="expression" dxfId="7" priority="2">
      <formula>MOD(ROW(),2)=0</formula>
    </cfRule>
  </conditionalFormatting>
  <conditionalFormatting sqref="I4:I62">
    <cfRule type="cellIs" dxfId="6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16" bestFit="1" customWidth="1"/>
    <col min="11" max="11" width="42.7109375" style="18" customWidth="1"/>
    <col min="12" max="16384" width="11.42578125" style="2" hidden="1"/>
  </cols>
  <sheetData>
    <row r="1" spans="1:13" ht="17.100000000000001" customHeight="1" x14ac:dyDescent="0.3">
      <c r="A1" s="11" t="s">
        <v>175</v>
      </c>
    </row>
    <row r="2" spans="1:13" s="1" customFormat="1" ht="23.1" customHeight="1" x14ac:dyDescent="0.45">
      <c r="A2" s="13" t="s">
        <v>101</v>
      </c>
      <c r="J2" s="17"/>
      <c r="K2" s="19"/>
    </row>
    <row r="3" spans="1:13" s="5" customFormat="1" ht="34.5" x14ac:dyDescent="0.2">
      <c r="A3" s="49" t="s">
        <v>0</v>
      </c>
      <c r="B3" s="49" t="s">
        <v>122</v>
      </c>
      <c r="C3" s="71" t="s">
        <v>96</v>
      </c>
      <c r="D3" s="49" t="s">
        <v>97</v>
      </c>
      <c r="E3" s="49" t="s">
        <v>100</v>
      </c>
      <c r="F3" s="71" t="s">
        <v>102</v>
      </c>
      <c r="G3" s="49" t="s">
        <v>124</v>
      </c>
      <c r="H3" s="49" t="s">
        <v>125</v>
      </c>
      <c r="I3" s="49" t="s">
        <v>98</v>
      </c>
      <c r="J3" s="52" t="s">
        <v>2</v>
      </c>
      <c r="K3" s="49" t="s">
        <v>3</v>
      </c>
    </row>
    <row r="4" spans="1:13" ht="17.100000000000001" customHeight="1" x14ac:dyDescent="0.3">
      <c r="A4" s="44" t="s">
        <v>187</v>
      </c>
      <c r="B4" s="20" t="s">
        <v>4</v>
      </c>
      <c r="C4" s="21">
        <v>1699</v>
      </c>
      <c r="D4" s="70">
        <v>198</v>
      </c>
      <c r="E4" s="70" t="s">
        <v>189</v>
      </c>
      <c r="F4" s="70">
        <v>10</v>
      </c>
      <c r="G4" s="70">
        <v>14</v>
      </c>
      <c r="H4" s="70">
        <v>11</v>
      </c>
      <c r="I4" s="70">
        <v>131</v>
      </c>
      <c r="J4" s="32" t="s">
        <v>189</v>
      </c>
      <c r="K4" s="23" t="s">
        <v>189</v>
      </c>
      <c r="L4" s="2">
        <f>'Redeterminations Total'!M4</f>
        <v>2065</v>
      </c>
      <c r="M4" s="3">
        <f>L4-(SUM(C4:I4))</f>
        <v>2</v>
      </c>
    </row>
    <row r="5" spans="1:13" ht="17.100000000000001" customHeight="1" x14ac:dyDescent="0.3">
      <c r="A5" s="44" t="s">
        <v>187</v>
      </c>
      <c r="B5" s="20" t="s">
        <v>5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0</v>
      </c>
      <c r="J5" s="32" t="s">
        <v>189</v>
      </c>
      <c r="K5" s="23" t="s">
        <v>189</v>
      </c>
      <c r="L5" s="2">
        <f>'Redeterminations Total'!M5</f>
        <v>0</v>
      </c>
      <c r="M5" s="3">
        <f t="shared" ref="M5:M62" si="0">L5-(SUM(C5:I5))</f>
        <v>0</v>
      </c>
    </row>
    <row r="6" spans="1:13" ht="17.100000000000001" customHeight="1" x14ac:dyDescent="0.3">
      <c r="A6" s="44" t="s">
        <v>187</v>
      </c>
      <c r="B6" s="20" t="s">
        <v>6</v>
      </c>
      <c r="C6" s="70">
        <v>50</v>
      </c>
      <c r="D6" s="70" t="s">
        <v>189</v>
      </c>
      <c r="E6" s="70">
        <v>0</v>
      </c>
      <c r="F6" s="70" t="s">
        <v>189</v>
      </c>
      <c r="G6" s="70" t="s">
        <v>189</v>
      </c>
      <c r="H6" s="70" t="s">
        <v>189</v>
      </c>
      <c r="I6" s="70">
        <v>0</v>
      </c>
      <c r="J6" s="33">
        <v>1</v>
      </c>
      <c r="K6" s="23" t="s">
        <v>190</v>
      </c>
      <c r="L6" s="2">
        <f>'Redeterminations Total'!M6</f>
        <v>60</v>
      </c>
      <c r="M6" s="3">
        <f t="shared" si="0"/>
        <v>10</v>
      </c>
    </row>
    <row r="7" spans="1:13" ht="17.100000000000001" customHeight="1" x14ac:dyDescent="0.3">
      <c r="A7" s="44" t="s">
        <v>187</v>
      </c>
      <c r="B7" s="20" t="s">
        <v>7</v>
      </c>
      <c r="C7" s="21">
        <v>200</v>
      </c>
      <c r="D7" s="70" t="s">
        <v>189</v>
      </c>
      <c r="E7" s="70">
        <v>0</v>
      </c>
      <c r="F7" s="70" t="s">
        <v>189</v>
      </c>
      <c r="G7" s="70">
        <v>6</v>
      </c>
      <c r="H7" s="70" t="s">
        <v>189</v>
      </c>
      <c r="I7" s="70">
        <v>10</v>
      </c>
      <c r="J7" s="33">
        <v>1</v>
      </c>
      <c r="K7" s="23" t="s">
        <v>190</v>
      </c>
      <c r="L7" s="2">
        <f>'Redeterminations Total'!M7</f>
        <v>224</v>
      </c>
      <c r="M7" s="3">
        <f t="shared" si="0"/>
        <v>8</v>
      </c>
    </row>
    <row r="8" spans="1:13" ht="17.100000000000001" customHeight="1" x14ac:dyDescent="0.3">
      <c r="A8" s="44" t="s">
        <v>187</v>
      </c>
      <c r="B8" s="20" t="s">
        <v>8</v>
      </c>
      <c r="C8" s="70">
        <v>58</v>
      </c>
      <c r="D8" s="70" t="s">
        <v>189</v>
      </c>
      <c r="E8" s="70">
        <v>0</v>
      </c>
      <c r="F8" s="70">
        <v>0</v>
      </c>
      <c r="G8" s="70" t="s">
        <v>189</v>
      </c>
      <c r="H8" s="70">
        <v>0</v>
      </c>
      <c r="I8" s="70">
        <v>0</v>
      </c>
      <c r="J8" s="33">
        <v>1</v>
      </c>
      <c r="K8" s="23" t="s">
        <v>190</v>
      </c>
      <c r="L8" s="2">
        <f>'Redeterminations Total'!M8</f>
        <v>65</v>
      </c>
      <c r="M8" s="3">
        <f t="shared" si="0"/>
        <v>7</v>
      </c>
    </row>
    <row r="9" spans="1:13" ht="17.100000000000001" customHeight="1" x14ac:dyDescent="0.3">
      <c r="A9" s="44" t="s">
        <v>187</v>
      </c>
      <c r="B9" s="20" t="s">
        <v>9</v>
      </c>
      <c r="C9" s="70">
        <v>57</v>
      </c>
      <c r="D9" s="70" t="s">
        <v>189</v>
      </c>
      <c r="E9" s="70">
        <v>0</v>
      </c>
      <c r="F9" s="70" t="s">
        <v>189</v>
      </c>
      <c r="G9" s="70">
        <v>0</v>
      </c>
      <c r="H9" s="70" t="s">
        <v>189</v>
      </c>
      <c r="I9" s="70">
        <v>0</v>
      </c>
      <c r="J9" s="33">
        <v>1</v>
      </c>
      <c r="K9" s="23" t="s">
        <v>190</v>
      </c>
      <c r="L9" s="2">
        <f>'Redeterminations Total'!M9</f>
        <v>69</v>
      </c>
      <c r="M9" s="3">
        <f t="shared" si="0"/>
        <v>12</v>
      </c>
    </row>
    <row r="10" spans="1:13" ht="17.100000000000001" customHeight="1" x14ac:dyDescent="0.3">
      <c r="A10" s="44" t="s">
        <v>187</v>
      </c>
      <c r="B10" s="44" t="s">
        <v>10</v>
      </c>
      <c r="C10" s="21">
        <v>1239</v>
      </c>
      <c r="D10" s="70">
        <v>146</v>
      </c>
      <c r="E10" s="70" t="s">
        <v>189</v>
      </c>
      <c r="F10" s="70">
        <v>19</v>
      </c>
      <c r="G10" s="70">
        <v>14</v>
      </c>
      <c r="H10" s="70">
        <v>34</v>
      </c>
      <c r="I10" s="70">
        <v>182</v>
      </c>
      <c r="J10" s="32" t="s">
        <v>189</v>
      </c>
      <c r="K10" s="23" t="s">
        <v>189</v>
      </c>
      <c r="L10" s="2">
        <f>'Redeterminations Total'!M10</f>
        <v>1636</v>
      </c>
      <c r="M10" s="3">
        <f t="shared" si="0"/>
        <v>2</v>
      </c>
    </row>
    <row r="11" spans="1:13" ht="17.100000000000001" customHeight="1" x14ac:dyDescent="0.3">
      <c r="A11" s="44" t="s">
        <v>187</v>
      </c>
      <c r="B11" s="20" t="s">
        <v>11</v>
      </c>
      <c r="C11" s="70">
        <v>34</v>
      </c>
      <c r="D11" s="70" t="s">
        <v>189</v>
      </c>
      <c r="E11" s="70">
        <v>0</v>
      </c>
      <c r="F11" s="70">
        <v>0</v>
      </c>
      <c r="G11" s="70" t="s">
        <v>189</v>
      </c>
      <c r="H11" s="70" t="s">
        <v>189</v>
      </c>
      <c r="I11" s="70">
        <v>0</v>
      </c>
      <c r="J11" s="33">
        <v>1</v>
      </c>
      <c r="K11" s="23" t="s">
        <v>190</v>
      </c>
      <c r="L11" s="2">
        <f>'Redeterminations Total'!M11</f>
        <v>40</v>
      </c>
      <c r="M11" s="3">
        <f t="shared" si="0"/>
        <v>6</v>
      </c>
    </row>
    <row r="12" spans="1:13" ht="17.100000000000001" customHeight="1" x14ac:dyDescent="0.3">
      <c r="A12" s="44" t="s">
        <v>187</v>
      </c>
      <c r="B12" s="20" t="s">
        <v>12</v>
      </c>
      <c r="C12" s="70">
        <v>117</v>
      </c>
      <c r="D12" s="70" t="s">
        <v>189</v>
      </c>
      <c r="E12" s="70">
        <v>0</v>
      </c>
      <c r="F12" s="70" t="s">
        <v>189</v>
      </c>
      <c r="G12" s="70">
        <v>9</v>
      </c>
      <c r="H12" s="70">
        <v>11</v>
      </c>
      <c r="I12" s="70">
        <v>11</v>
      </c>
      <c r="J12" s="33">
        <v>1</v>
      </c>
      <c r="K12" s="23" t="s">
        <v>190</v>
      </c>
      <c r="L12" s="2">
        <f>'Redeterminations Total'!M12</f>
        <v>156</v>
      </c>
      <c r="M12" s="3">
        <f t="shared" si="0"/>
        <v>8</v>
      </c>
    </row>
    <row r="13" spans="1:13" ht="17.100000000000001" customHeight="1" x14ac:dyDescent="0.3">
      <c r="A13" s="44" t="s">
        <v>187</v>
      </c>
      <c r="B13" s="20" t="s">
        <v>13</v>
      </c>
      <c r="C13" s="21">
        <v>1365</v>
      </c>
      <c r="D13" s="70">
        <v>177</v>
      </c>
      <c r="E13" s="70">
        <v>7</v>
      </c>
      <c r="F13" s="70">
        <v>8</v>
      </c>
      <c r="G13" s="70">
        <v>8</v>
      </c>
      <c r="H13" s="70">
        <v>37</v>
      </c>
      <c r="I13" s="70">
        <v>182</v>
      </c>
      <c r="J13" s="32" t="s">
        <v>189</v>
      </c>
      <c r="K13" s="23" t="s">
        <v>189</v>
      </c>
      <c r="L13" s="2">
        <f>'Redeterminations Total'!M13</f>
        <v>1784</v>
      </c>
      <c r="M13" s="3">
        <f t="shared" si="0"/>
        <v>0</v>
      </c>
    </row>
    <row r="14" spans="1:13" ht="17.100000000000001" customHeight="1" x14ac:dyDescent="0.3">
      <c r="A14" s="44" t="s">
        <v>187</v>
      </c>
      <c r="B14" s="20" t="s">
        <v>14</v>
      </c>
      <c r="C14" s="70">
        <v>33</v>
      </c>
      <c r="D14" s="70" t="s">
        <v>189</v>
      </c>
      <c r="E14" s="70">
        <v>0</v>
      </c>
      <c r="F14" s="70">
        <v>0</v>
      </c>
      <c r="G14" s="70">
        <v>0</v>
      </c>
      <c r="H14" s="70">
        <v>0</v>
      </c>
      <c r="I14" s="70">
        <v>6</v>
      </c>
      <c r="J14" s="32" t="s">
        <v>189</v>
      </c>
      <c r="K14" s="23" t="s">
        <v>189</v>
      </c>
      <c r="L14" s="2">
        <f>'Redeterminations Total'!M14</f>
        <v>41</v>
      </c>
      <c r="M14" s="3">
        <f t="shared" si="0"/>
        <v>2</v>
      </c>
    </row>
    <row r="15" spans="1:13" ht="17.100000000000001" customHeight="1" x14ac:dyDescent="0.3">
      <c r="A15" s="44" t="s">
        <v>187</v>
      </c>
      <c r="B15" s="20" t="s">
        <v>15</v>
      </c>
      <c r="C15" s="70">
        <v>176</v>
      </c>
      <c r="D15" s="70">
        <v>17</v>
      </c>
      <c r="E15" s="70">
        <v>0</v>
      </c>
      <c r="F15" s="70">
        <v>7</v>
      </c>
      <c r="G15" s="70" t="s">
        <v>189</v>
      </c>
      <c r="H15" s="70" t="s">
        <v>189</v>
      </c>
      <c r="I15" s="70">
        <v>18</v>
      </c>
      <c r="J15" s="33">
        <v>1</v>
      </c>
      <c r="K15" s="23" t="s">
        <v>190</v>
      </c>
      <c r="L15" s="2">
        <f>'Redeterminations Total'!M15</f>
        <v>224</v>
      </c>
      <c r="M15" s="3">
        <f t="shared" si="0"/>
        <v>6</v>
      </c>
    </row>
    <row r="16" spans="1:13" ht="17.100000000000001" customHeight="1" x14ac:dyDescent="0.3">
      <c r="A16" s="44" t="s">
        <v>187</v>
      </c>
      <c r="B16" s="20" t="s">
        <v>16</v>
      </c>
      <c r="C16" s="21">
        <v>374</v>
      </c>
      <c r="D16" s="70">
        <v>33</v>
      </c>
      <c r="E16" s="70">
        <v>0</v>
      </c>
      <c r="F16" s="70" t="s">
        <v>189</v>
      </c>
      <c r="G16" s="70">
        <v>14</v>
      </c>
      <c r="H16" s="70" t="s">
        <v>189</v>
      </c>
      <c r="I16" s="70">
        <v>72</v>
      </c>
      <c r="J16" s="33">
        <v>1</v>
      </c>
      <c r="K16" s="23" t="s">
        <v>190</v>
      </c>
      <c r="L16" s="2">
        <f>'Redeterminations Total'!M16</f>
        <v>502</v>
      </c>
      <c r="M16" s="3">
        <f t="shared" si="0"/>
        <v>9</v>
      </c>
    </row>
    <row r="17" spans="1:13" ht="17.100000000000001" customHeight="1" x14ac:dyDescent="0.3">
      <c r="A17" s="44" t="s">
        <v>187</v>
      </c>
      <c r="B17" s="20" t="s">
        <v>17</v>
      </c>
      <c r="C17" s="70">
        <v>53</v>
      </c>
      <c r="D17" s="70">
        <v>11</v>
      </c>
      <c r="E17" s="70">
        <v>0</v>
      </c>
      <c r="F17" s="70">
        <v>0</v>
      </c>
      <c r="G17" s="70">
        <v>0</v>
      </c>
      <c r="H17" s="70" t="s">
        <v>189</v>
      </c>
      <c r="I17" s="70" t="s">
        <v>189</v>
      </c>
      <c r="J17" s="33">
        <v>1</v>
      </c>
      <c r="K17" s="23" t="s">
        <v>190</v>
      </c>
      <c r="L17" s="2">
        <f>'Redeterminations Total'!M17</f>
        <v>71</v>
      </c>
      <c r="M17" s="3">
        <f t="shared" si="0"/>
        <v>7</v>
      </c>
    </row>
    <row r="18" spans="1:13" ht="17.100000000000001" customHeight="1" x14ac:dyDescent="0.3">
      <c r="A18" s="44" t="s">
        <v>187</v>
      </c>
      <c r="B18" s="20" t="s">
        <v>18</v>
      </c>
      <c r="C18" s="21">
        <v>1121</v>
      </c>
      <c r="D18" s="70">
        <v>380</v>
      </c>
      <c r="E18" s="70">
        <v>23</v>
      </c>
      <c r="F18" s="70">
        <v>13</v>
      </c>
      <c r="G18" s="70">
        <v>64</v>
      </c>
      <c r="H18" s="70">
        <v>85</v>
      </c>
      <c r="I18" s="70">
        <v>197</v>
      </c>
      <c r="J18" s="32" t="s">
        <v>189</v>
      </c>
      <c r="K18" s="23" t="s">
        <v>189</v>
      </c>
      <c r="L18" s="2">
        <f>'Redeterminations Total'!M18</f>
        <v>1883</v>
      </c>
      <c r="M18" s="3">
        <f t="shared" si="0"/>
        <v>0</v>
      </c>
    </row>
    <row r="19" spans="1:13" ht="17.100000000000001" customHeight="1" x14ac:dyDescent="0.3">
      <c r="A19" s="44" t="s">
        <v>187</v>
      </c>
      <c r="B19" s="20" t="s">
        <v>19</v>
      </c>
      <c r="C19" s="70">
        <v>192</v>
      </c>
      <c r="D19" s="70">
        <v>62</v>
      </c>
      <c r="E19" s="70">
        <v>0</v>
      </c>
      <c r="F19" s="70" t="s">
        <v>189</v>
      </c>
      <c r="G19" s="70">
        <v>9</v>
      </c>
      <c r="H19" s="70">
        <v>12</v>
      </c>
      <c r="I19" s="70">
        <v>0</v>
      </c>
      <c r="J19" s="33">
        <v>1</v>
      </c>
      <c r="K19" s="23" t="s">
        <v>190</v>
      </c>
      <c r="L19" s="2">
        <f>'Redeterminations Total'!M19</f>
        <v>307</v>
      </c>
      <c r="M19" s="3">
        <f t="shared" si="0"/>
        <v>32</v>
      </c>
    </row>
    <row r="20" spans="1:13" ht="17.100000000000001" customHeight="1" x14ac:dyDescent="0.3">
      <c r="A20" s="44" t="s">
        <v>187</v>
      </c>
      <c r="B20" s="20" t="s">
        <v>20</v>
      </c>
      <c r="C20" s="70">
        <v>142</v>
      </c>
      <c r="D20" s="70" t="s">
        <v>189</v>
      </c>
      <c r="E20" s="70">
        <v>0</v>
      </c>
      <c r="F20" s="70" t="s">
        <v>189</v>
      </c>
      <c r="G20" s="70" t="s">
        <v>189</v>
      </c>
      <c r="H20" s="70" t="s">
        <v>189</v>
      </c>
      <c r="I20" s="70">
        <v>32</v>
      </c>
      <c r="J20" s="33">
        <v>1</v>
      </c>
      <c r="K20" s="23" t="s">
        <v>190</v>
      </c>
      <c r="L20" s="2">
        <f>'Redeterminations Total'!M20</f>
        <v>185</v>
      </c>
      <c r="M20" s="3">
        <f t="shared" si="0"/>
        <v>11</v>
      </c>
    </row>
    <row r="21" spans="1:13" ht="17.100000000000001" customHeight="1" x14ac:dyDescent="0.3">
      <c r="A21" s="44" t="s">
        <v>187</v>
      </c>
      <c r="B21" s="20" t="s">
        <v>21</v>
      </c>
      <c r="C21" s="70">
        <v>30</v>
      </c>
      <c r="D21" s="70" t="s">
        <v>189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32" t="s">
        <v>189</v>
      </c>
      <c r="K21" s="23" t="s">
        <v>189</v>
      </c>
      <c r="L21" s="2">
        <f>'Redeterminations Total'!M21</f>
        <v>32</v>
      </c>
      <c r="M21" s="3">
        <f t="shared" si="0"/>
        <v>2</v>
      </c>
    </row>
    <row r="22" spans="1:13" ht="17.100000000000001" customHeight="1" x14ac:dyDescent="0.3">
      <c r="A22" s="44" t="s">
        <v>187</v>
      </c>
      <c r="B22" s="20" t="s">
        <v>22</v>
      </c>
      <c r="C22" s="21">
        <v>14145</v>
      </c>
      <c r="D22" s="21">
        <v>2209</v>
      </c>
      <c r="E22" s="70">
        <v>97</v>
      </c>
      <c r="F22" s="70">
        <v>130</v>
      </c>
      <c r="G22" s="70">
        <v>143</v>
      </c>
      <c r="H22" s="70">
        <v>281</v>
      </c>
      <c r="I22" s="21">
        <v>1435</v>
      </c>
      <c r="J22" s="32" t="s">
        <v>189</v>
      </c>
      <c r="K22" s="23" t="s">
        <v>189</v>
      </c>
      <c r="L22" s="2">
        <f>'Redeterminations Total'!M22</f>
        <v>18440</v>
      </c>
      <c r="M22" s="3">
        <f t="shared" si="0"/>
        <v>0</v>
      </c>
    </row>
    <row r="23" spans="1:13" ht="17.100000000000001" customHeight="1" x14ac:dyDescent="0.3">
      <c r="A23" s="44" t="s">
        <v>187</v>
      </c>
      <c r="B23" s="20" t="s">
        <v>23</v>
      </c>
      <c r="C23" s="70">
        <v>228</v>
      </c>
      <c r="D23" s="70">
        <v>98</v>
      </c>
      <c r="E23" s="70" t="s">
        <v>189</v>
      </c>
      <c r="F23" s="70" t="s">
        <v>189</v>
      </c>
      <c r="G23" s="70">
        <v>6</v>
      </c>
      <c r="H23" s="70">
        <v>9</v>
      </c>
      <c r="I23" s="70">
        <v>43</v>
      </c>
      <c r="J23" s="33">
        <v>1</v>
      </c>
      <c r="K23" s="23" t="s">
        <v>190</v>
      </c>
      <c r="L23" s="2">
        <f>'Redeterminations Total'!M23</f>
        <v>390</v>
      </c>
      <c r="M23" s="3">
        <f t="shared" si="0"/>
        <v>6</v>
      </c>
    </row>
    <row r="24" spans="1:13" ht="17.100000000000001" customHeight="1" x14ac:dyDescent="0.3">
      <c r="A24" s="44" t="s">
        <v>187</v>
      </c>
      <c r="B24" s="20" t="s">
        <v>24</v>
      </c>
      <c r="C24" s="70">
        <v>290</v>
      </c>
      <c r="D24" s="70">
        <v>19</v>
      </c>
      <c r="E24" s="70" t="s">
        <v>189</v>
      </c>
      <c r="F24" s="70">
        <v>0</v>
      </c>
      <c r="G24" s="70" t="s">
        <v>189</v>
      </c>
      <c r="H24" s="70">
        <v>8</v>
      </c>
      <c r="I24" s="70">
        <v>11</v>
      </c>
      <c r="J24" s="33">
        <v>1</v>
      </c>
      <c r="K24" s="23" t="s">
        <v>190</v>
      </c>
      <c r="L24" s="2">
        <f>'Redeterminations Total'!M24</f>
        <v>334</v>
      </c>
      <c r="M24" s="3">
        <f t="shared" si="0"/>
        <v>6</v>
      </c>
    </row>
    <row r="25" spans="1:13" ht="17.100000000000001" customHeight="1" x14ac:dyDescent="0.3">
      <c r="A25" s="44" t="s">
        <v>187</v>
      </c>
      <c r="B25" s="20" t="s">
        <v>25</v>
      </c>
      <c r="C25" s="70">
        <v>29</v>
      </c>
      <c r="D25" s="70" t="s">
        <v>189</v>
      </c>
      <c r="E25" s="70">
        <v>0</v>
      </c>
      <c r="F25" s="70">
        <v>0</v>
      </c>
      <c r="G25" s="70" t="s">
        <v>189</v>
      </c>
      <c r="H25" s="70">
        <v>0</v>
      </c>
      <c r="I25" s="70" t="s">
        <v>189</v>
      </c>
      <c r="J25" s="33">
        <v>1</v>
      </c>
      <c r="K25" s="23" t="s">
        <v>190</v>
      </c>
      <c r="L25" s="2">
        <f>'Redeterminations Total'!M25</f>
        <v>42</v>
      </c>
      <c r="M25" s="3">
        <f t="shared" si="0"/>
        <v>13</v>
      </c>
    </row>
    <row r="26" spans="1:13" ht="17.100000000000001" customHeight="1" x14ac:dyDescent="0.3">
      <c r="A26" s="44" t="s">
        <v>187</v>
      </c>
      <c r="B26" s="20" t="s">
        <v>26</v>
      </c>
      <c r="C26" s="70">
        <v>118</v>
      </c>
      <c r="D26" s="70">
        <v>18</v>
      </c>
      <c r="E26" s="70">
        <v>0</v>
      </c>
      <c r="F26" s="70" t="s">
        <v>189</v>
      </c>
      <c r="G26" s="70">
        <v>0</v>
      </c>
      <c r="H26" s="70" t="s">
        <v>189</v>
      </c>
      <c r="I26" s="70">
        <v>0</v>
      </c>
      <c r="J26" s="33">
        <v>1</v>
      </c>
      <c r="K26" s="23" t="s">
        <v>190</v>
      </c>
      <c r="L26" s="2">
        <f>'Redeterminations Total'!M26</f>
        <v>151</v>
      </c>
      <c r="M26" s="3">
        <f t="shared" si="0"/>
        <v>15</v>
      </c>
    </row>
    <row r="27" spans="1:13" ht="17.100000000000001" customHeight="1" x14ac:dyDescent="0.3">
      <c r="A27" s="44" t="s">
        <v>187</v>
      </c>
      <c r="B27" s="20" t="s">
        <v>27</v>
      </c>
      <c r="C27" s="21">
        <v>365</v>
      </c>
      <c r="D27" s="70">
        <v>45</v>
      </c>
      <c r="E27" s="70">
        <v>0</v>
      </c>
      <c r="F27" s="70" t="s">
        <v>189</v>
      </c>
      <c r="G27" s="70" t="s">
        <v>189</v>
      </c>
      <c r="H27" s="70">
        <v>22</v>
      </c>
      <c r="I27" s="70">
        <v>35</v>
      </c>
      <c r="J27" s="33">
        <v>1</v>
      </c>
      <c r="K27" s="23" t="s">
        <v>190</v>
      </c>
      <c r="L27" s="2">
        <f>'Redeterminations Total'!M27</f>
        <v>476</v>
      </c>
      <c r="M27" s="3">
        <f t="shared" si="0"/>
        <v>9</v>
      </c>
    </row>
    <row r="28" spans="1:13" ht="17.100000000000001" customHeight="1" x14ac:dyDescent="0.3">
      <c r="A28" s="44" t="s">
        <v>187</v>
      </c>
      <c r="B28" s="20" t="s">
        <v>28</v>
      </c>
      <c r="C28" s="70" t="s">
        <v>189</v>
      </c>
      <c r="D28" s="70" t="s">
        <v>189</v>
      </c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32" t="s">
        <v>189</v>
      </c>
      <c r="K28" s="23" t="s">
        <v>189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44" t="s">
        <v>187</v>
      </c>
      <c r="B29" s="20" t="s">
        <v>29</v>
      </c>
      <c r="C29" s="70" t="s">
        <v>189</v>
      </c>
      <c r="D29" s="70" t="s">
        <v>189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32" t="s">
        <v>189</v>
      </c>
      <c r="K29" s="23" t="s">
        <v>189</v>
      </c>
      <c r="L29" s="2">
        <f>'Redeterminations Total'!M29</f>
        <v>25</v>
      </c>
      <c r="M29" s="3">
        <f t="shared" si="0"/>
        <v>25</v>
      </c>
    </row>
    <row r="30" spans="1:13" ht="17.100000000000001" customHeight="1" x14ac:dyDescent="0.3">
      <c r="A30" s="44" t="s">
        <v>187</v>
      </c>
      <c r="B30" s="20" t="s">
        <v>30</v>
      </c>
      <c r="C30" s="21">
        <v>660</v>
      </c>
      <c r="D30" s="70">
        <v>23</v>
      </c>
      <c r="E30" s="70">
        <v>0</v>
      </c>
      <c r="F30" s="70">
        <v>5</v>
      </c>
      <c r="G30" s="70">
        <v>9</v>
      </c>
      <c r="H30" s="70">
        <v>25</v>
      </c>
      <c r="I30" s="70">
        <v>59</v>
      </c>
      <c r="J30" s="32" t="s">
        <v>189</v>
      </c>
      <c r="K30" s="23" t="s">
        <v>189</v>
      </c>
      <c r="L30" s="2">
        <f>'Redeterminations Total'!M30</f>
        <v>781</v>
      </c>
      <c r="M30" s="3">
        <f t="shared" si="0"/>
        <v>0</v>
      </c>
    </row>
    <row r="31" spans="1:13" ht="17.100000000000001" customHeight="1" x14ac:dyDescent="0.3">
      <c r="A31" s="44" t="s">
        <v>187</v>
      </c>
      <c r="B31" s="20" t="s">
        <v>31</v>
      </c>
      <c r="C31" s="70">
        <v>114</v>
      </c>
      <c r="D31" s="70">
        <v>9</v>
      </c>
      <c r="E31" s="70">
        <v>0</v>
      </c>
      <c r="F31" s="70" t="s">
        <v>189</v>
      </c>
      <c r="G31" s="70" t="s">
        <v>189</v>
      </c>
      <c r="H31" s="70">
        <v>7</v>
      </c>
      <c r="I31" s="70">
        <v>17</v>
      </c>
      <c r="J31" s="33">
        <v>1</v>
      </c>
      <c r="K31" s="23" t="s">
        <v>190</v>
      </c>
      <c r="L31" s="2">
        <f>'Redeterminations Total'!M31</f>
        <v>154</v>
      </c>
      <c r="M31" s="3">
        <f t="shared" si="0"/>
        <v>7</v>
      </c>
    </row>
    <row r="32" spans="1:13" ht="17.100000000000001" customHeight="1" x14ac:dyDescent="0.3">
      <c r="A32" s="44" t="s">
        <v>187</v>
      </c>
      <c r="B32" s="20" t="s">
        <v>32</v>
      </c>
      <c r="C32" s="70">
        <v>119</v>
      </c>
      <c r="D32" s="70">
        <v>32</v>
      </c>
      <c r="E32" s="70">
        <v>0</v>
      </c>
      <c r="F32" s="70" t="s">
        <v>189</v>
      </c>
      <c r="G32" s="70">
        <v>6</v>
      </c>
      <c r="H32" s="70" t="s">
        <v>189</v>
      </c>
      <c r="I32" s="70">
        <v>0</v>
      </c>
      <c r="J32" s="33">
        <v>1</v>
      </c>
      <c r="K32" s="23" t="s">
        <v>190</v>
      </c>
      <c r="L32" s="2">
        <f>'Redeterminations Total'!M32</f>
        <v>172</v>
      </c>
      <c r="M32" s="3">
        <f t="shared" si="0"/>
        <v>15</v>
      </c>
    </row>
    <row r="33" spans="1:13" ht="17.100000000000001" customHeight="1" x14ac:dyDescent="0.3">
      <c r="A33" s="44" t="s">
        <v>187</v>
      </c>
      <c r="B33" s="20" t="s">
        <v>33</v>
      </c>
      <c r="C33" s="21">
        <v>3594</v>
      </c>
      <c r="D33" s="70">
        <v>569</v>
      </c>
      <c r="E33" s="70">
        <v>13</v>
      </c>
      <c r="F33" s="70">
        <v>18</v>
      </c>
      <c r="G33" s="70">
        <v>34</v>
      </c>
      <c r="H33" s="70">
        <v>55</v>
      </c>
      <c r="I33" s="70">
        <v>416</v>
      </c>
      <c r="J33" s="32" t="s">
        <v>189</v>
      </c>
      <c r="K33" s="23" t="s">
        <v>189</v>
      </c>
      <c r="L33" s="2">
        <f>'Redeterminations Total'!M33</f>
        <v>4699</v>
      </c>
      <c r="M33" s="3">
        <f t="shared" si="0"/>
        <v>0</v>
      </c>
    </row>
    <row r="34" spans="1:13" ht="17.100000000000001" customHeight="1" x14ac:dyDescent="0.3">
      <c r="A34" s="44" t="s">
        <v>187</v>
      </c>
      <c r="B34" s="20" t="s">
        <v>34</v>
      </c>
      <c r="C34" s="70">
        <v>294</v>
      </c>
      <c r="D34" s="70">
        <v>66</v>
      </c>
      <c r="E34" s="70" t="s">
        <v>189</v>
      </c>
      <c r="F34" s="70">
        <v>6</v>
      </c>
      <c r="G34" s="70">
        <v>17</v>
      </c>
      <c r="H34" s="70">
        <v>21</v>
      </c>
      <c r="I34" s="70">
        <v>46</v>
      </c>
      <c r="J34" s="32" t="s">
        <v>189</v>
      </c>
      <c r="K34" s="23" t="s">
        <v>189</v>
      </c>
      <c r="L34" s="2">
        <f>'Redeterminations Total'!M34</f>
        <v>451</v>
      </c>
      <c r="M34" s="3">
        <f t="shared" si="0"/>
        <v>1</v>
      </c>
    </row>
    <row r="35" spans="1:13" ht="17.100000000000001" customHeight="1" x14ac:dyDescent="0.3">
      <c r="A35" s="44" t="s">
        <v>187</v>
      </c>
      <c r="B35" s="20" t="s">
        <v>35</v>
      </c>
      <c r="C35" s="70">
        <v>16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32" t="s">
        <v>189</v>
      </c>
      <c r="K35" s="23" t="s">
        <v>189</v>
      </c>
      <c r="L35" s="2">
        <f>'Redeterminations Total'!M35</f>
        <v>17</v>
      </c>
      <c r="M35" s="3">
        <f t="shared" si="0"/>
        <v>1</v>
      </c>
    </row>
    <row r="36" spans="1:13" ht="17.100000000000001" customHeight="1" x14ac:dyDescent="0.3">
      <c r="A36" s="44" t="s">
        <v>187</v>
      </c>
      <c r="B36" s="20" t="s">
        <v>36</v>
      </c>
      <c r="C36" s="21">
        <v>2395</v>
      </c>
      <c r="D36" s="70">
        <v>364</v>
      </c>
      <c r="E36" s="70" t="s">
        <v>189</v>
      </c>
      <c r="F36" s="70">
        <v>25</v>
      </c>
      <c r="G36" s="70">
        <v>80</v>
      </c>
      <c r="H36" s="70">
        <v>51</v>
      </c>
      <c r="I36" s="70">
        <v>206</v>
      </c>
      <c r="J36" s="32" t="s">
        <v>189</v>
      </c>
      <c r="K36" s="23" t="s">
        <v>189</v>
      </c>
      <c r="L36" s="2">
        <f>'Redeterminations Total'!M36</f>
        <v>3125</v>
      </c>
      <c r="M36" s="3">
        <f t="shared" si="0"/>
        <v>4</v>
      </c>
    </row>
    <row r="37" spans="1:13" ht="17.100000000000001" customHeight="1" x14ac:dyDescent="0.3">
      <c r="A37" s="44" t="s">
        <v>187</v>
      </c>
      <c r="B37" s="20" t="s">
        <v>37</v>
      </c>
      <c r="C37" s="21">
        <v>1501</v>
      </c>
      <c r="D37" s="70">
        <v>148</v>
      </c>
      <c r="E37" s="70" t="s">
        <v>189</v>
      </c>
      <c r="F37" s="70" t="s">
        <v>189</v>
      </c>
      <c r="G37" s="70">
        <v>7</v>
      </c>
      <c r="H37" s="70">
        <v>54</v>
      </c>
      <c r="I37" s="70">
        <v>121</v>
      </c>
      <c r="J37" s="33">
        <v>1</v>
      </c>
      <c r="K37" s="23" t="s">
        <v>190</v>
      </c>
      <c r="L37" s="2">
        <f>'Redeterminations Total'!M37</f>
        <v>1836</v>
      </c>
      <c r="M37" s="3">
        <f t="shared" si="0"/>
        <v>5</v>
      </c>
    </row>
    <row r="38" spans="1:13" ht="17.100000000000001" customHeight="1" x14ac:dyDescent="0.3">
      <c r="A38" s="44" t="s">
        <v>187</v>
      </c>
      <c r="B38" s="20" t="s">
        <v>38</v>
      </c>
      <c r="C38" s="70">
        <v>69</v>
      </c>
      <c r="D38" s="70" t="s">
        <v>189</v>
      </c>
      <c r="E38" s="70">
        <v>0</v>
      </c>
      <c r="F38" s="70" t="s">
        <v>189</v>
      </c>
      <c r="G38" s="70" t="s">
        <v>189</v>
      </c>
      <c r="H38" s="70">
        <v>0</v>
      </c>
      <c r="I38" s="70">
        <v>9</v>
      </c>
      <c r="J38" s="33">
        <v>1</v>
      </c>
      <c r="K38" s="23" t="s">
        <v>190</v>
      </c>
      <c r="L38" s="2">
        <f>'Redeterminations Total'!M38</f>
        <v>88</v>
      </c>
      <c r="M38" s="3">
        <f t="shared" si="0"/>
        <v>10</v>
      </c>
    </row>
    <row r="39" spans="1:13" ht="17.100000000000001" customHeight="1" x14ac:dyDescent="0.3">
      <c r="A39" s="44" t="s">
        <v>187</v>
      </c>
      <c r="B39" s="44" t="s">
        <v>39</v>
      </c>
      <c r="C39" s="21">
        <v>2655</v>
      </c>
      <c r="D39" s="70">
        <v>247</v>
      </c>
      <c r="E39" s="70">
        <v>10</v>
      </c>
      <c r="F39" s="70">
        <v>34</v>
      </c>
      <c r="G39" s="70">
        <v>38</v>
      </c>
      <c r="H39" s="70">
        <v>97</v>
      </c>
      <c r="I39" s="70">
        <v>240</v>
      </c>
      <c r="J39" s="32" t="s">
        <v>189</v>
      </c>
      <c r="K39" s="23" t="s">
        <v>189</v>
      </c>
      <c r="L39" s="2">
        <f>'Redeterminations Total'!M39</f>
        <v>3321</v>
      </c>
      <c r="M39" s="3">
        <f t="shared" si="0"/>
        <v>0</v>
      </c>
    </row>
    <row r="40" spans="1:13" ht="17.100000000000001" customHeight="1" x14ac:dyDescent="0.3">
      <c r="A40" s="44" t="s">
        <v>187</v>
      </c>
      <c r="B40" s="20" t="s">
        <v>40</v>
      </c>
      <c r="C40" s="21">
        <v>3545</v>
      </c>
      <c r="D40" s="70">
        <v>723</v>
      </c>
      <c r="E40" s="70">
        <v>9</v>
      </c>
      <c r="F40" s="70">
        <v>29</v>
      </c>
      <c r="G40" s="70">
        <v>66</v>
      </c>
      <c r="H40" s="70">
        <v>86</v>
      </c>
      <c r="I40" s="70">
        <v>458</v>
      </c>
      <c r="J40" s="32" t="s">
        <v>189</v>
      </c>
      <c r="K40" s="23" t="s">
        <v>189</v>
      </c>
      <c r="L40" s="2">
        <f>'Redeterminations Total'!M40</f>
        <v>4916</v>
      </c>
      <c r="M40" s="3">
        <f t="shared" si="0"/>
        <v>0</v>
      </c>
    </row>
    <row r="41" spans="1:13" ht="17.100000000000001" customHeight="1" x14ac:dyDescent="0.3">
      <c r="A41" s="44" t="s">
        <v>187</v>
      </c>
      <c r="B41" s="44" t="s">
        <v>41</v>
      </c>
      <c r="C41" s="21">
        <v>808</v>
      </c>
      <c r="D41" s="70">
        <v>110</v>
      </c>
      <c r="E41" s="70">
        <v>0</v>
      </c>
      <c r="F41" s="70">
        <v>11</v>
      </c>
      <c r="G41" s="70">
        <v>9</v>
      </c>
      <c r="H41" s="70">
        <v>16</v>
      </c>
      <c r="I41" s="70">
        <v>74</v>
      </c>
      <c r="J41" s="32" t="s">
        <v>189</v>
      </c>
      <c r="K41" s="23" t="s">
        <v>189</v>
      </c>
      <c r="L41" s="2">
        <f>'Redeterminations Total'!M41</f>
        <v>1028</v>
      </c>
      <c r="M41" s="3">
        <f t="shared" si="0"/>
        <v>0</v>
      </c>
    </row>
    <row r="42" spans="1:13" ht="17.100000000000001" customHeight="1" x14ac:dyDescent="0.3">
      <c r="A42" s="44" t="s">
        <v>187</v>
      </c>
      <c r="B42" s="20" t="s">
        <v>42</v>
      </c>
      <c r="C42" s="21">
        <v>907</v>
      </c>
      <c r="D42" s="70">
        <v>248</v>
      </c>
      <c r="E42" s="70">
        <v>6</v>
      </c>
      <c r="F42" s="70">
        <v>7</v>
      </c>
      <c r="G42" s="70">
        <v>7</v>
      </c>
      <c r="H42" s="70">
        <v>35</v>
      </c>
      <c r="I42" s="70">
        <v>90</v>
      </c>
      <c r="J42" s="32" t="s">
        <v>189</v>
      </c>
      <c r="K42" s="23" t="s">
        <v>189</v>
      </c>
      <c r="L42" s="2">
        <f>'Redeterminations Total'!M42</f>
        <v>1300</v>
      </c>
      <c r="M42" s="3">
        <f t="shared" si="0"/>
        <v>0</v>
      </c>
    </row>
    <row r="43" spans="1:13" ht="17.100000000000001" customHeight="1" x14ac:dyDescent="0.3">
      <c r="A43" s="44" t="s">
        <v>187</v>
      </c>
      <c r="B43" s="44" t="s">
        <v>43</v>
      </c>
      <c r="C43" s="70">
        <v>291</v>
      </c>
      <c r="D43" s="70">
        <v>42</v>
      </c>
      <c r="E43" s="70" t="s">
        <v>189</v>
      </c>
      <c r="F43" s="70" t="s">
        <v>189</v>
      </c>
      <c r="G43" s="70" t="s">
        <v>189</v>
      </c>
      <c r="H43" s="70" t="s">
        <v>189</v>
      </c>
      <c r="I43" s="70">
        <v>0</v>
      </c>
      <c r="J43" s="33">
        <v>1</v>
      </c>
      <c r="K43" s="23" t="s">
        <v>190</v>
      </c>
      <c r="L43" s="2">
        <f>'Redeterminations Total'!M43</f>
        <v>365</v>
      </c>
      <c r="M43" s="3">
        <f t="shared" si="0"/>
        <v>32</v>
      </c>
    </row>
    <row r="44" spans="1:13" ht="17.100000000000001" customHeight="1" x14ac:dyDescent="0.3">
      <c r="A44" s="44" t="s">
        <v>187</v>
      </c>
      <c r="B44" s="20" t="s">
        <v>44</v>
      </c>
      <c r="C44" s="21">
        <v>697</v>
      </c>
      <c r="D44" s="70">
        <v>35</v>
      </c>
      <c r="E44" s="70">
        <v>0</v>
      </c>
      <c r="F44" s="70" t="s">
        <v>189</v>
      </c>
      <c r="G44" s="70" t="s">
        <v>189</v>
      </c>
      <c r="H44" s="70">
        <v>9</v>
      </c>
      <c r="I44" s="70">
        <v>40</v>
      </c>
      <c r="J44" s="33">
        <v>1</v>
      </c>
      <c r="K44" s="23" t="s">
        <v>190</v>
      </c>
      <c r="L44" s="2">
        <f>'Redeterminations Total'!M44</f>
        <v>792</v>
      </c>
      <c r="M44" s="3">
        <f t="shared" si="0"/>
        <v>11</v>
      </c>
    </row>
    <row r="45" spans="1:13" ht="17.100000000000001" customHeight="1" x14ac:dyDescent="0.3">
      <c r="A45" s="44" t="s">
        <v>187</v>
      </c>
      <c r="B45" s="44" t="s">
        <v>45</v>
      </c>
      <c r="C45" s="21">
        <v>517</v>
      </c>
      <c r="D45" s="70">
        <v>68</v>
      </c>
      <c r="E45" s="70">
        <v>0</v>
      </c>
      <c r="F45" s="70" t="s">
        <v>189</v>
      </c>
      <c r="G45" s="70" t="s">
        <v>189</v>
      </c>
      <c r="H45" s="70">
        <v>20</v>
      </c>
      <c r="I45" s="70">
        <v>108</v>
      </c>
      <c r="J45" s="33">
        <v>1</v>
      </c>
      <c r="K45" s="23" t="s">
        <v>190</v>
      </c>
      <c r="L45" s="2">
        <f>'Redeterminations Total'!M45</f>
        <v>723</v>
      </c>
      <c r="M45" s="3">
        <f t="shared" si="0"/>
        <v>10</v>
      </c>
    </row>
    <row r="46" spans="1:13" ht="17.100000000000001" customHeight="1" x14ac:dyDescent="0.3">
      <c r="A46" s="44" t="s">
        <v>187</v>
      </c>
      <c r="B46" s="20" t="s">
        <v>46</v>
      </c>
      <c r="C46" s="21">
        <v>1643</v>
      </c>
      <c r="D46" s="70">
        <v>212</v>
      </c>
      <c r="E46" s="70">
        <v>11</v>
      </c>
      <c r="F46" s="70">
        <v>26</v>
      </c>
      <c r="G46" s="70">
        <v>31</v>
      </c>
      <c r="H46" s="70">
        <v>65</v>
      </c>
      <c r="I46" s="70">
        <v>241</v>
      </c>
      <c r="J46" s="32" t="s">
        <v>189</v>
      </c>
      <c r="K46" s="23" t="s">
        <v>189</v>
      </c>
      <c r="L46" s="2">
        <f>'Redeterminations Total'!M46</f>
        <v>2229</v>
      </c>
      <c r="M46" s="3">
        <f t="shared" si="0"/>
        <v>0</v>
      </c>
    </row>
    <row r="47" spans="1:13" ht="17.100000000000001" customHeight="1" x14ac:dyDescent="0.3">
      <c r="A47" s="44" t="s">
        <v>187</v>
      </c>
      <c r="B47" s="20" t="s">
        <v>47</v>
      </c>
      <c r="C47" s="21">
        <v>165</v>
      </c>
      <c r="D47" s="70">
        <v>35</v>
      </c>
      <c r="E47" s="70" t="s">
        <v>189</v>
      </c>
      <c r="F47" s="70">
        <v>0</v>
      </c>
      <c r="G47" s="70">
        <v>7</v>
      </c>
      <c r="H47" s="70">
        <v>5</v>
      </c>
      <c r="I47" s="70">
        <v>0</v>
      </c>
      <c r="J47" s="32" t="s">
        <v>189</v>
      </c>
      <c r="K47" s="23" t="s">
        <v>189</v>
      </c>
      <c r="L47" s="2">
        <f>'Redeterminations Total'!M47</f>
        <v>238</v>
      </c>
      <c r="M47" s="3">
        <f t="shared" si="0"/>
        <v>26</v>
      </c>
    </row>
    <row r="48" spans="1:13" ht="17.100000000000001" customHeight="1" x14ac:dyDescent="0.3">
      <c r="A48" s="44" t="s">
        <v>187</v>
      </c>
      <c r="B48" s="20" t="s">
        <v>48</v>
      </c>
      <c r="C48" s="70">
        <v>159</v>
      </c>
      <c r="D48" s="70">
        <v>12</v>
      </c>
      <c r="E48" s="70">
        <v>0</v>
      </c>
      <c r="F48" s="70" t="s">
        <v>189</v>
      </c>
      <c r="G48" s="70" t="s">
        <v>189</v>
      </c>
      <c r="H48" s="70">
        <v>0</v>
      </c>
      <c r="I48" s="70">
        <v>23</v>
      </c>
      <c r="J48" s="33">
        <v>1</v>
      </c>
      <c r="K48" s="23" t="s">
        <v>190</v>
      </c>
      <c r="L48" s="2">
        <f>'Redeterminations Total'!M48</f>
        <v>209</v>
      </c>
      <c r="M48" s="3">
        <f t="shared" si="0"/>
        <v>15</v>
      </c>
    </row>
    <row r="49" spans="1:13" ht="17.100000000000001" customHeight="1" x14ac:dyDescent="0.3">
      <c r="A49" s="44" t="s">
        <v>187</v>
      </c>
      <c r="B49" s="20" t="s">
        <v>49</v>
      </c>
      <c r="C49" s="70" t="s">
        <v>189</v>
      </c>
      <c r="D49" s="70" t="s">
        <v>189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32" t="s">
        <v>189</v>
      </c>
      <c r="K49" s="23" t="s">
        <v>189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44" t="s">
        <v>187</v>
      </c>
      <c r="B50" s="20" t="s">
        <v>50</v>
      </c>
      <c r="C50" s="70">
        <v>49</v>
      </c>
      <c r="D50" s="70" t="s">
        <v>189</v>
      </c>
      <c r="E50" s="70" t="s">
        <v>189</v>
      </c>
      <c r="F50" s="70" t="s">
        <v>189</v>
      </c>
      <c r="G50" s="70">
        <v>18</v>
      </c>
      <c r="H50" s="70" t="s">
        <v>189</v>
      </c>
      <c r="I50" s="70" t="s">
        <v>189</v>
      </c>
      <c r="J50" s="33">
        <v>1</v>
      </c>
      <c r="K50" s="23" t="s">
        <v>190</v>
      </c>
      <c r="L50" s="2">
        <f>'Redeterminations Total'!M50</f>
        <v>87</v>
      </c>
      <c r="M50" s="3">
        <f t="shared" si="0"/>
        <v>20</v>
      </c>
    </row>
    <row r="51" spans="1:13" ht="17.100000000000001" customHeight="1" x14ac:dyDescent="0.3">
      <c r="A51" s="44" t="s">
        <v>187</v>
      </c>
      <c r="B51" s="20" t="s">
        <v>51</v>
      </c>
      <c r="C51" s="21">
        <v>436</v>
      </c>
      <c r="D51" s="70">
        <v>56</v>
      </c>
      <c r="E51" s="70" t="s">
        <v>189</v>
      </c>
      <c r="F51" s="70">
        <v>5</v>
      </c>
      <c r="G51" s="70" t="s">
        <v>189</v>
      </c>
      <c r="H51" s="70">
        <v>7</v>
      </c>
      <c r="I51" s="70">
        <v>29</v>
      </c>
      <c r="J51" s="33">
        <v>1</v>
      </c>
      <c r="K51" s="23" t="s">
        <v>190</v>
      </c>
      <c r="L51" s="2">
        <f>'Redeterminations Total'!M51</f>
        <v>539</v>
      </c>
      <c r="M51" s="3">
        <f t="shared" si="0"/>
        <v>6</v>
      </c>
    </row>
    <row r="52" spans="1:13" ht="17.100000000000001" customHeight="1" x14ac:dyDescent="0.3">
      <c r="A52" s="44" t="s">
        <v>187</v>
      </c>
      <c r="B52" s="20" t="s">
        <v>52</v>
      </c>
      <c r="C52" s="21">
        <v>278</v>
      </c>
      <c r="D52" s="70">
        <v>26</v>
      </c>
      <c r="E52" s="70">
        <v>0</v>
      </c>
      <c r="F52" s="70" t="s">
        <v>189</v>
      </c>
      <c r="G52" s="70">
        <v>0</v>
      </c>
      <c r="H52" s="70" t="s">
        <v>189</v>
      </c>
      <c r="I52" s="70">
        <v>27</v>
      </c>
      <c r="J52" s="33">
        <v>1</v>
      </c>
      <c r="K52" s="23" t="s">
        <v>190</v>
      </c>
      <c r="L52" s="2">
        <f>'Redeterminations Total'!M52</f>
        <v>341</v>
      </c>
      <c r="M52" s="3">
        <f t="shared" si="0"/>
        <v>10</v>
      </c>
    </row>
    <row r="53" spans="1:13" ht="17.100000000000001" customHeight="1" x14ac:dyDescent="0.3">
      <c r="A53" s="44" t="s">
        <v>187</v>
      </c>
      <c r="B53" s="20" t="s">
        <v>53</v>
      </c>
      <c r="C53" s="21">
        <v>850</v>
      </c>
      <c r="D53" s="70">
        <v>56</v>
      </c>
      <c r="E53" s="70">
        <v>5</v>
      </c>
      <c r="F53" s="70">
        <v>10</v>
      </c>
      <c r="G53" s="70">
        <v>12</v>
      </c>
      <c r="H53" s="70">
        <v>39</v>
      </c>
      <c r="I53" s="70">
        <v>69</v>
      </c>
      <c r="J53" s="32" t="s">
        <v>189</v>
      </c>
      <c r="K53" s="23" t="s">
        <v>189</v>
      </c>
      <c r="L53" s="2">
        <f>'Redeterminations Total'!M53</f>
        <v>1041</v>
      </c>
      <c r="M53" s="3">
        <f t="shared" si="0"/>
        <v>0</v>
      </c>
    </row>
    <row r="54" spans="1:13" ht="17.100000000000001" customHeight="1" x14ac:dyDescent="0.3">
      <c r="A54" s="44" t="s">
        <v>187</v>
      </c>
      <c r="B54" s="20" t="s">
        <v>54</v>
      </c>
      <c r="C54" s="70">
        <v>150</v>
      </c>
      <c r="D54" s="70">
        <v>6</v>
      </c>
      <c r="E54" s="70">
        <v>0</v>
      </c>
      <c r="F54" s="70" t="s">
        <v>189</v>
      </c>
      <c r="G54" s="70" t="s">
        <v>189</v>
      </c>
      <c r="H54" s="70">
        <v>5</v>
      </c>
      <c r="I54" s="70">
        <v>13</v>
      </c>
      <c r="J54" s="33">
        <v>1</v>
      </c>
      <c r="K54" s="23" t="s">
        <v>190</v>
      </c>
      <c r="L54" s="2">
        <f>'Redeterminations Total'!M54</f>
        <v>179</v>
      </c>
      <c r="M54" s="3">
        <f t="shared" si="0"/>
        <v>5</v>
      </c>
    </row>
    <row r="55" spans="1:13" ht="17.100000000000001" customHeight="1" x14ac:dyDescent="0.3">
      <c r="A55" s="44" t="s">
        <v>187</v>
      </c>
      <c r="B55" s="20" t="s">
        <v>55</v>
      </c>
      <c r="C55" s="70">
        <v>127</v>
      </c>
      <c r="D55" s="70" t="s">
        <v>189</v>
      </c>
      <c r="E55" s="70">
        <v>0</v>
      </c>
      <c r="F55" s="70">
        <v>0</v>
      </c>
      <c r="G55" s="70">
        <v>0</v>
      </c>
      <c r="H55" s="70">
        <v>5</v>
      </c>
      <c r="I55" s="70">
        <v>0</v>
      </c>
      <c r="J55" s="32" t="s">
        <v>189</v>
      </c>
      <c r="K55" s="23" t="s">
        <v>189</v>
      </c>
      <c r="L55" s="2">
        <f>'Redeterminations Total'!M55</f>
        <v>141</v>
      </c>
      <c r="M55" s="3">
        <f t="shared" si="0"/>
        <v>9</v>
      </c>
    </row>
    <row r="56" spans="1:13" ht="17.100000000000001" customHeight="1" x14ac:dyDescent="0.3">
      <c r="A56" s="44" t="s">
        <v>187</v>
      </c>
      <c r="B56" s="20" t="s">
        <v>56</v>
      </c>
      <c r="C56" s="70">
        <v>18</v>
      </c>
      <c r="D56" s="70">
        <v>0</v>
      </c>
      <c r="E56" s="70">
        <v>0</v>
      </c>
      <c r="F56" s="70" t="s">
        <v>189</v>
      </c>
      <c r="G56" s="70">
        <v>0</v>
      </c>
      <c r="H56" s="70">
        <v>0</v>
      </c>
      <c r="I56" s="70">
        <v>0</v>
      </c>
      <c r="J56" s="33">
        <v>1</v>
      </c>
      <c r="K56" s="23" t="s">
        <v>190</v>
      </c>
      <c r="L56" s="2">
        <f>'Redeterminations Total'!M56</f>
        <v>21</v>
      </c>
      <c r="M56" s="3">
        <f t="shared" si="0"/>
        <v>3</v>
      </c>
    </row>
    <row r="57" spans="1:13" ht="17.100000000000001" customHeight="1" x14ac:dyDescent="0.3">
      <c r="A57" s="44" t="s">
        <v>187</v>
      </c>
      <c r="B57" s="20" t="s">
        <v>57</v>
      </c>
      <c r="C57" s="21">
        <v>551</v>
      </c>
      <c r="D57" s="70">
        <v>107</v>
      </c>
      <c r="E57" s="70" t="s">
        <v>189</v>
      </c>
      <c r="F57" s="70">
        <v>7</v>
      </c>
      <c r="G57" s="70" t="s">
        <v>189</v>
      </c>
      <c r="H57" s="70">
        <v>11</v>
      </c>
      <c r="I57" s="70">
        <v>87</v>
      </c>
      <c r="J57" s="33">
        <v>1</v>
      </c>
      <c r="K57" s="23" t="s">
        <v>190</v>
      </c>
      <c r="L57" s="2">
        <f>'Redeterminations Total'!M57</f>
        <v>767</v>
      </c>
      <c r="M57" s="3">
        <f t="shared" si="0"/>
        <v>4</v>
      </c>
    </row>
    <row r="58" spans="1:13" ht="17.100000000000001" customHeight="1" x14ac:dyDescent="0.3">
      <c r="A58" s="44" t="s">
        <v>187</v>
      </c>
      <c r="B58" s="20" t="s">
        <v>58</v>
      </c>
      <c r="C58" s="70">
        <v>35</v>
      </c>
      <c r="D58" s="70">
        <v>6</v>
      </c>
      <c r="E58" s="70">
        <v>0</v>
      </c>
      <c r="F58" s="70">
        <v>0</v>
      </c>
      <c r="G58" s="70" t="s">
        <v>189</v>
      </c>
      <c r="H58" s="70" t="s">
        <v>189</v>
      </c>
      <c r="I58" s="70">
        <v>0</v>
      </c>
      <c r="J58" s="33">
        <v>1</v>
      </c>
      <c r="K58" s="23" t="s">
        <v>190</v>
      </c>
      <c r="L58" s="2">
        <f>'Redeterminations Total'!M58</f>
        <v>50</v>
      </c>
      <c r="M58" s="3">
        <f t="shared" si="0"/>
        <v>9</v>
      </c>
    </row>
    <row r="59" spans="1:13" ht="17.100000000000001" customHeight="1" x14ac:dyDescent="0.3">
      <c r="A59" s="44" t="s">
        <v>187</v>
      </c>
      <c r="B59" s="20" t="s">
        <v>59</v>
      </c>
      <c r="C59" s="21">
        <v>935</v>
      </c>
      <c r="D59" s="70">
        <v>109</v>
      </c>
      <c r="E59" s="70">
        <v>7</v>
      </c>
      <c r="F59" s="70">
        <v>14</v>
      </c>
      <c r="G59" s="70">
        <v>13</v>
      </c>
      <c r="H59" s="70">
        <v>15</v>
      </c>
      <c r="I59" s="70">
        <v>79</v>
      </c>
      <c r="J59" s="32" t="s">
        <v>189</v>
      </c>
      <c r="K59" s="23" t="s">
        <v>189</v>
      </c>
      <c r="L59" s="2">
        <f>'Redeterminations Total'!M59</f>
        <v>1172</v>
      </c>
      <c r="M59" s="3">
        <f t="shared" si="0"/>
        <v>0</v>
      </c>
    </row>
    <row r="60" spans="1:13" ht="17.100000000000001" customHeight="1" x14ac:dyDescent="0.3">
      <c r="A60" s="44" t="s">
        <v>187</v>
      </c>
      <c r="B60" s="20" t="s">
        <v>60</v>
      </c>
      <c r="C60" s="70">
        <v>144</v>
      </c>
      <c r="D60" s="70">
        <v>27</v>
      </c>
      <c r="E60" s="70">
        <v>0</v>
      </c>
      <c r="F60" s="70">
        <v>0</v>
      </c>
      <c r="G60" s="70">
        <v>9</v>
      </c>
      <c r="H60" s="70">
        <v>12</v>
      </c>
      <c r="I60" s="70">
        <v>0</v>
      </c>
      <c r="J60" s="32" t="s">
        <v>189</v>
      </c>
      <c r="K60" s="23" t="s">
        <v>189</v>
      </c>
      <c r="L60" s="2">
        <f>'Redeterminations Total'!M60</f>
        <v>222</v>
      </c>
      <c r="M60" s="3">
        <f t="shared" si="0"/>
        <v>30</v>
      </c>
    </row>
    <row r="61" spans="1:13" ht="17.100000000000001" customHeight="1" x14ac:dyDescent="0.3">
      <c r="A61" s="44" t="s">
        <v>187</v>
      </c>
      <c r="B61" s="20" t="s">
        <v>61</v>
      </c>
      <c r="C61" s="70">
        <v>135</v>
      </c>
      <c r="D61" s="70">
        <v>9</v>
      </c>
      <c r="E61" s="70">
        <v>0</v>
      </c>
      <c r="F61" s="70" t="s">
        <v>189</v>
      </c>
      <c r="G61" s="70">
        <v>0</v>
      </c>
      <c r="H61" s="70" t="s">
        <v>189</v>
      </c>
      <c r="I61" s="70">
        <v>19</v>
      </c>
      <c r="J61" s="33">
        <v>1</v>
      </c>
      <c r="K61" s="23" t="s">
        <v>190</v>
      </c>
      <c r="L61" s="2">
        <f>'Redeterminations Total'!M61</f>
        <v>169</v>
      </c>
      <c r="M61" s="3">
        <f t="shared" si="0"/>
        <v>6</v>
      </c>
    </row>
    <row r="62" spans="1:13" ht="17.100000000000001" customHeight="1" x14ac:dyDescent="0.3">
      <c r="A62" s="72" t="s">
        <v>187</v>
      </c>
      <c r="B62" s="27" t="s">
        <v>62</v>
      </c>
      <c r="C62" s="28">
        <v>46001</v>
      </c>
      <c r="D62" s="28">
        <v>6800</v>
      </c>
      <c r="E62" s="73">
        <v>218</v>
      </c>
      <c r="F62" s="73">
        <v>431</v>
      </c>
      <c r="G62" s="28">
        <v>724</v>
      </c>
      <c r="H62" s="28">
        <v>1194</v>
      </c>
      <c r="I62" s="28">
        <v>5021</v>
      </c>
      <c r="J62" s="48" t="s">
        <v>189</v>
      </c>
      <c r="K62" s="30" t="s">
        <v>189</v>
      </c>
      <c r="L62" s="2">
        <f>'Redeterminations Total'!M62</f>
        <v>60389</v>
      </c>
      <c r="M62" s="3">
        <f t="shared" si="0"/>
        <v>0</v>
      </c>
    </row>
    <row r="63" spans="1:13" ht="17.100000000000001" customHeight="1" x14ac:dyDescent="0.3">
      <c r="A63" s="31" t="s">
        <v>105</v>
      </c>
    </row>
  </sheetData>
  <sheetProtection sheet="1" objects="1" scenarios="1" selectLockedCells="1"/>
  <conditionalFormatting sqref="A4:K62">
    <cfRule type="expression" dxfId="5" priority="2">
      <formula>MOD(ROW(),2)=0</formula>
    </cfRule>
  </conditionalFormatting>
  <conditionalFormatting sqref="M4:M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TitleRegion1.a3.f204.3</vt:lpstr>
      <vt:lpstr>TitleRegion1.a3.f339.2</vt:lpstr>
      <vt:lpstr>TitleRegion1.a3.g4.11</vt:lpstr>
      <vt:lpstr>TitleRegion1.a3.g547.4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2025-04-03T15:57:00Z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